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9_samples\4_CuSn(OH)6\"/>
    </mc:Choice>
  </mc:AlternateContent>
  <bookViews>
    <workbookView minimized="1" xWindow="-105" yWindow="-105" windowWidth="23250" windowHeight="1257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E16" i="1"/>
  <c r="H16" i="1"/>
  <c r="I18" i="1"/>
  <c r="F18" i="1"/>
  <c r="H18" i="1"/>
  <c r="K15" i="1"/>
  <c r="J15" i="1"/>
  <c r="I15" i="1"/>
  <c r="H15" i="1"/>
  <c r="K6" i="1"/>
  <c r="L6" i="1"/>
  <c r="J6" i="1"/>
  <c r="E15" i="1" l="1"/>
  <c r="E18" i="1" s="1"/>
  <c r="D6" i="1"/>
  <c r="D15" i="1" s="1"/>
  <c r="B15" i="1" l="1"/>
  <c r="G6" i="1"/>
  <c r="G15" i="1" s="1"/>
  <c r="F15" i="1" s="1"/>
  <c r="B18" i="1" l="1"/>
  <c r="C18" i="1" s="1"/>
  <c r="C15" i="1"/>
</calcChain>
</file>

<file path=xl/sharedStrings.xml><?xml version="1.0" encoding="utf-8"?>
<sst xmlns="http://schemas.openxmlformats.org/spreadsheetml/2006/main" count="39" uniqueCount="21">
  <si>
    <t>M [g/mol]</t>
  </si>
  <si>
    <t>Fehler abs.</t>
  </si>
  <si>
    <t>Massenanteil [Gew. %]</t>
  </si>
  <si>
    <t>Ges.-masse [%]</t>
  </si>
  <si>
    <t>w [Gew. %]</t>
  </si>
  <si>
    <t>Atom-%</t>
  </si>
  <si>
    <t>x [at.-%]</t>
  </si>
  <si>
    <t>Fehler rel.</t>
  </si>
  <si>
    <t>Cu</t>
  </si>
  <si>
    <t>Sn</t>
  </si>
  <si>
    <t>EH_B01h</t>
  </si>
  <si>
    <t>Elementanalyse 2023-01</t>
  </si>
  <si>
    <t>O</t>
  </si>
  <si>
    <t xml:space="preserve">Elemental analysis: </t>
  </si>
  <si>
    <t xml:space="preserve">methods: </t>
  </si>
  <si>
    <t>ICP-OES for Cu, Sn</t>
  </si>
  <si>
    <t>done by Mrs. G. Auffermann (MPI-CPfS)</t>
  </si>
  <si>
    <t>O,H, N-Analyser for O content</t>
  </si>
  <si>
    <t>mass fractions</t>
  </si>
  <si>
    <t>ratio Cu:Sn:O</t>
  </si>
  <si>
    <t>expected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</si>
</sst>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/>
    </xf>
    <xf numFmtId="2" fontId="0" fillId="0" borderId="0" xfId="0" applyNumberFormat="1"/>
    <xf numFmtId="0" fontId="0" fillId="0" borderId="3" xfId="0" applyBorder="1"/>
    <xf numFmtId="2" fontId="0" fillId="0" borderId="3" xfId="0" applyNumberFormat="1" applyBorder="1"/>
    <xf numFmtId="164" fontId="0" fillId="0" borderId="3" xfId="0" applyNumberFormat="1" applyBorder="1"/>
    <xf numFmtId="0" fontId="1" fillId="2" borderId="3" xfId="0" applyFont="1" applyFill="1" applyBorder="1"/>
    <xf numFmtId="0" fontId="1" fillId="3" borderId="3" xfId="0" applyFont="1" applyFill="1" applyBorder="1" applyAlignment="1">
      <alignment horizontal="center"/>
    </xf>
    <xf numFmtId="165" fontId="0" fillId="0" borderId="3" xfId="0" applyNumberFormat="1" applyBorder="1"/>
    <xf numFmtId="3" fontId="0" fillId="0" borderId="0" xfId="0" applyNumberFormat="1"/>
    <xf numFmtId="0" fontId="0" fillId="0" borderId="4" xfId="0" applyBorder="1"/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0" fillId="4" borderId="3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s116671" id="{C51A4C06-66FC-4ECF-BED1-E21C39B816A2}" userId="S::ms116671@campussachsen.onmicrosoft.com::976ca7a6-ebb3-415c-a046-ae5c9c8a609b" providerId="AD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6" dT="2021-05-21T06:59:03.44" personId="{C51A4C06-66FC-4ECF-BED1-E21C39B816A2}" id="{1D415D7C-6E33-45B6-BF93-D024B290DBDA}">
    <text>&lt;0.1</text>
  </threadedComment>
  <threadedComment ref="N6" dT="2021-05-21T07:00:18.72" personId="{C51A4C06-66FC-4ECF-BED1-E21C39B816A2}" id="{03E0B82B-66EA-4B25-916D-7FE36A93835A}">
    <text>~0.1</text>
  </threadedComment>
  <threadedComment ref="N8" dT="2021-05-21T07:00:03.32" personId="{C51A4C06-66FC-4ECF-BED1-E21C39B816A2}" id="{163C2264-F178-4332-A0D8-38A0FC6B567A}">
    <text>&lt;0.1</text>
  </threadedComment>
  <threadedComment ref="L9" dT="2021-05-21T06:59:09.19" personId="{C51A4C06-66FC-4ECF-BED1-E21C39B816A2}" id="{112DD6AF-7860-4D6A-A486-809A762D9E6E}">
    <text>&lt;0.1</text>
  </threadedComment>
  <threadedComment ref="N9" dT="2021-05-21T07:00:27.30" personId="{C51A4C06-66FC-4ECF-BED1-E21C39B816A2}" id="{E3E02FBE-B9DB-4A57-8AA7-C11A383B01F6}">
    <text>~0.1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E29" sqref="E29"/>
    </sheetView>
  </sheetViews>
  <sheetFormatPr baseColWidth="10" defaultRowHeight="15" x14ac:dyDescent="0.25"/>
  <cols>
    <col min="1" max="2" width="15" customWidth="1"/>
    <col min="11" max="11" width="14.28515625" customWidth="1"/>
    <col min="13" max="13" width="13.5703125" customWidth="1"/>
  </cols>
  <sheetData>
    <row r="1" spans="1:12" ht="15.75" thickBot="1" x14ac:dyDescent="0.3">
      <c r="A1" s="12" t="s">
        <v>11</v>
      </c>
      <c r="B1" s="13"/>
    </row>
    <row r="2" spans="1:12" x14ac:dyDescent="0.25">
      <c r="A2" s="1"/>
      <c r="B2" s="1"/>
    </row>
    <row r="3" spans="1:12" x14ac:dyDescent="0.25">
      <c r="B3" s="1"/>
    </row>
    <row r="4" spans="1:12" x14ac:dyDescent="0.25">
      <c r="A4" s="7" t="s">
        <v>18</v>
      </c>
      <c r="B4" s="11" t="s">
        <v>8</v>
      </c>
      <c r="C4" s="11"/>
      <c r="D4" s="11"/>
      <c r="E4" s="11" t="s">
        <v>9</v>
      </c>
      <c r="F4" s="11"/>
      <c r="G4" s="11"/>
      <c r="H4" s="11" t="s">
        <v>12</v>
      </c>
      <c r="I4" s="11"/>
      <c r="J4" s="11"/>
      <c r="K4" s="3"/>
      <c r="L4" s="3"/>
    </row>
    <row r="5" spans="1:12" x14ac:dyDescent="0.25">
      <c r="A5" s="3"/>
      <c r="B5" s="3" t="s">
        <v>4</v>
      </c>
      <c r="C5" s="3" t="s">
        <v>1</v>
      </c>
      <c r="D5" s="3" t="s">
        <v>7</v>
      </c>
      <c r="E5" s="3" t="s">
        <v>2</v>
      </c>
      <c r="F5" s="3" t="s">
        <v>1</v>
      </c>
      <c r="G5" s="3" t="s">
        <v>7</v>
      </c>
      <c r="H5" s="3" t="s">
        <v>2</v>
      </c>
      <c r="I5" s="3" t="s">
        <v>1</v>
      </c>
      <c r="J5" s="3" t="s">
        <v>7</v>
      </c>
      <c r="K5" s="3" t="s">
        <v>3</v>
      </c>
      <c r="L5" s="3"/>
    </row>
    <row r="6" spans="1:12" x14ac:dyDescent="0.25">
      <c r="A6" s="3" t="s">
        <v>10</v>
      </c>
      <c r="B6" s="10">
        <v>20.89</v>
      </c>
      <c r="C6" s="3">
        <v>0.22</v>
      </c>
      <c r="D6" s="5">
        <f>C6/B6</f>
        <v>1.0531354715174725E-2</v>
      </c>
      <c r="E6" s="3">
        <v>38.03</v>
      </c>
      <c r="F6" s="3">
        <v>0.35</v>
      </c>
      <c r="G6" s="5">
        <f>F6/E6</f>
        <v>9.2032605837496697E-3</v>
      </c>
      <c r="H6" s="5">
        <v>36.200000000000003</v>
      </c>
      <c r="I6" s="5">
        <v>0.2</v>
      </c>
      <c r="J6" s="5">
        <f>I6/H6</f>
        <v>5.5248618784530384E-3</v>
      </c>
      <c r="K6" s="5">
        <f>SUM(B6,E6,H6)</f>
        <v>95.12</v>
      </c>
      <c r="L6" s="3">
        <f>E6/$E$8+B6/$B$8+H6/$H$8</f>
        <v>2.9116836262980668</v>
      </c>
    </row>
    <row r="8" spans="1:12" x14ac:dyDescent="0.25">
      <c r="A8" t="s">
        <v>0</v>
      </c>
      <c r="B8" s="9">
        <v>63.545999999999999</v>
      </c>
      <c r="E8">
        <v>118.71</v>
      </c>
      <c r="H8" s="9">
        <v>15.9994</v>
      </c>
    </row>
    <row r="13" spans="1:12" x14ac:dyDescent="0.25">
      <c r="A13" s="6" t="s">
        <v>5</v>
      </c>
      <c r="B13" s="11" t="s">
        <v>8</v>
      </c>
      <c r="C13" s="11"/>
      <c r="D13" s="11"/>
      <c r="E13" s="11" t="s">
        <v>9</v>
      </c>
      <c r="F13" s="11"/>
      <c r="G13" s="11"/>
      <c r="H13" s="11" t="s">
        <v>12</v>
      </c>
      <c r="I13" s="11"/>
      <c r="J13" s="11"/>
      <c r="K13" s="3"/>
      <c r="L13" s="3"/>
    </row>
    <row r="14" spans="1:12" x14ac:dyDescent="0.25">
      <c r="A14" s="3"/>
      <c r="B14" s="3" t="s">
        <v>6</v>
      </c>
      <c r="C14" s="3" t="s">
        <v>1</v>
      </c>
      <c r="D14" s="3" t="s">
        <v>7</v>
      </c>
      <c r="E14" s="3" t="s">
        <v>6</v>
      </c>
      <c r="F14" s="3" t="s">
        <v>1</v>
      </c>
      <c r="G14" s="3" t="s">
        <v>7</v>
      </c>
      <c r="H14" s="3" t="s">
        <v>6</v>
      </c>
      <c r="I14" s="3" t="s">
        <v>1</v>
      </c>
      <c r="J14" s="3" t="s">
        <v>7</v>
      </c>
      <c r="K14" s="3"/>
      <c r="L14" s="3"/>
    </row>
    <row r="15" spans="1:12" x14ac:dyDescent="0.25">
      <c r="A15" s="3" t="s">
        <v>10</v>
      </c>
      <c r="B15" s="4">
        <f>(B6/$B$8)*(1/$L6)*100</f>
        <v>11.290314438651452</v>
      </c>
      <c r="C15" s="4">
        <f>B15*D15</f>
        <v>0.11890230619929724</v>
      </c>
      <c r="D15" s="4">
        <f>D6</f>
        <v>1.0531354715174725E-2</v>
      </c>
      <c r="E15" s="4">
        <f>(E6/$E$8)*(1/$L6)*100</f>
        <v>11.002587630230771</v>
      </c>
      <c r="F15" s="4">
        <f>E15*G15</f>
        <v>0.10125968105655454</v>
      </c>
      <c r="G15" s="4">
        <f>G6</f>
        <v>9.2032605837496697E-3</v>
      </c>
      <c r="H15" s="4">
        <f>(H6/$H$8)*(1/$L6)*100</f>
        <v>77.707097931117787</v>
      </c>
      <c r="I15" s="4">
        <f>H15*J15</f>
        <v>0.42932098304484961</v>
      </c>
      <c r="J15" s="4">
        <f>J6</f>
        <v>5.5248618784530384E-3</v>
      </c>
      <c r="K15" s="8">
        <f>B15+E15+H15</f>
        <v>100</v>
      </c>
      <c r="L15" s="8"/>
    </row>
    <row r="16" spans="1:12" x14ac:dyDescent="0.25">
      <c r="A16" s="3" t="s">
        <v>20</v>
      </c>
      <c r="B16" s="4">
        <f>1/8*100</f>
        <v>12.5</v>
      </c>
      <c r="C16" s="3"/>
      <c r="D16" s="3"/>
      <c r="E16" s="4">
        <f>1/8*100</f>
        <v>12.5</v>
      </c>
      <c r="F16" s="3"/>
      <c r="G16" s="3"/>
      <c r="H16" s="3">
        <f>6/8*100</f>
        <v>75</v>
      </c>
      <c r="K16" s="2"/>
    </row>
    <row r="17" spans="1:11" x14ac:dyDescent="0.25">
      <c r="B17" s="2"/>
      <c r="E17" s="2"/>
      <c r="K17" s="2"/>
    </row>
    <row r="18" spans="1:11" x14ac:dyDescent="0.25">
      <c r="A18" s="3" t="s">
        <v>19</v>
      </c>
      <c r="B18" s="14">
        <f>B15/$E15</f>
        <v>1.0261508308854657</v>
      </c>
      <c r="C18" s="4">
        <f>B18*D15</f>
        <v>1.080675839132611E-2</v>
      </c>
      <c r="D18" s="4"/>
      <c r="E18" s="14">
        <f>E15/$E15</f>
        <v>1</v>
      </c>
      <c r="F18" s="4">
        <f>E18*G15</f>
        <v>9.2032605837496697E-3</v>
      </c>
      <c r="G18" s="3"/>
      <c r="H18" s="14">
        <f>H15/E15</f>
        <v>7.0626202255921449</v>
      </c>
      <c r="I18" s="4">
        <f>H18*J15</f>
        <v>3.9020001246365441E-2</v>
      </c>
      <c r="J18" s="3"/>
      <c r="K18" s="3"/>
    </row>
    <row r="19" spans="1:11" x14ac:dyDescent="0.25">
      <c r="A19" s="3" t="s">
        <v>20</v>
      </c>
      <c r="B19" s="3">
        <v>1</v>
      </c>
      <c r="C19" s="3"/>
      <c r="D19" s="3"/>
      <c r="E19" s="3">
        <v>1</v>
      </c>
      <c r="F19" s="3"/>
      <c r="G19" s="3"/>
      <c r="H19" s="3">
        <v>6</v>
      </c>
      <c r="I19" s="3"/>
      <c r="J19" s="3"/>
      <c r="K19" s="3"/>
    </row>
    <row r="23" spans="1:11" x14ac:dyDescent="0.25">
      <c r="A23" t="s">
        <v>13</v>
      </c>
    </row>
    <row r="24" spans="1:11" x14ac:dyDescent="0.25">
      <c r="A24" t="s">
        <v>16</v>
      </c>
    </row>
    <row r="25" spans="1:11" x14ac:dyDescent="0.25">
      <c r="A25" t="s">
        <v>14</v>
      </c>
      <c r="B25" t="s">
        <v>15</v>
      </c>
    </row>
    <row r="26" spans="1:11" x14ac:dyDescent="0.25">
      <c r="B26" t="s">
        <v>17</v>
      </c>
    </row>
  </sheetData>
  <mergeCells count="7">
    <mergeCell ref="H4:J4"/>
    <mergeCell ref="H13:J13"/>
    <mergeCell ref="B13:D13"/>
    <mergeCell ref="A1:B1"/>
    <mergeCell ref="E4:G4"/>
    <mergeCell ref="B4:D4"/>
    <mergeCell ref="E13:G1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Häußler</dc:creator>
  <cp:lastModifiedBy>eh</cp:lastModifiedBy>
  <dcterms:created xsi:type="dcterms:W3CDTF">2021-05-20T14:13:33Z</dcterms:created>
  <dcterms:modified xsi:type="dcterms:W3CDTF">2023-02-10T13:54:41Z</dcterms:modified>
</cp:coreProperties>
</file>