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UH\Paper\Daten\Paper Excel Ergebnisse\"/>
    </mc:Choice>
  </mc:AlternateContent>
  <xr:revisionPtr revIDLastSave="0" documentId="13_ncr:1_{815F60A7-15A2-4E19-A099-66DC9472685A}" xr6:coauthVersionLast="47" xr6:coauthVersionMax="47" xr10:uidLastSave="{00000000-0000-0000-0000-000000000000}"/>
  <bookViews>
    <workbookView xWindow="-120" yWindow="-120" windowWidth="29040" windowHeight="17520" xr2:uid="{7FE4BD2F-1610-4696-94FC-5F233FEDDC5A}"/>
  </bookViews>
  <sheets>
    <sheet name="information" sheetId="6" r:id="rId1"/>
    <sheet name="regression and Q-limits" sheetId="2" r:id="rId2"/>
    <sheet name="specificity accuracy precision" sheetId="3" r:id="rId3"/>
    <sheet name="recovery and matrixeffects" sheetId="4" r:id="rId4"/>
    <sheet name="storage tests" sheetId="1" r:id="rId5"/>
    <sheet name="carryover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4" i="4" l="1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43" i="4"/>
  <c r="N39" i="4"/>
  <c r="N38" i="4"/>
  <c r="N37" i="4"/>
  <c r="N35" i="4"/>
  <c r="N36" i="4"/>
  <c r="N34" i="4"/>
  <c r="N33" i="4"/>
  <c r="N32" i="4"/>
  <c r="N31" i="4"/>
  <c r="N29" i="4"/>
  <c r="N30" i="4"/>
  <c r="N28" i="4"/>
  <c r="N26" i="4"/>
  <c r="N27" i="4"/>
  <c r="N25" i="4"/>
  <c r="N23" i="4"/>
  <c r="N24" i="4"/>
  <c r="N22" i="4"/>
  <c r="N20" i="4"/>
  <c r="N19" i="4"/>
  <c r="N21" i="4"/>
  <c r="N17" i="4"/>
  <c r="N18" i="4"/>
  <c r="N16" i="4"/>
  <c r="N14" i="4"/>
  <c r="N13" i="4"/>
  <c r="N15" i="4"/>
  <c r="N10" i="4"/>
  <c r="N11" i="4"/>
  <c r="N12" i="4"/>
  <c r="N8" i="4"/>
  <c r="N9" i="4"/>
  <c r="N7" i="4"/>
  <c r="N4" i="4"/>
  <c r="N5" i="4"/>
  <c r="N6" i="4"/>
</calcChain>
</file>

<file path=xl/sharedStrings.xml><?xml version="1.0" encoding="utf-8"?>
<sst xmlns="http://schemas.openxmlformats.org/spreadsheetml/2006/main" count="1151" uniqueCount="91">
  <si>
    <t>sample_level</t>
  </si>
  <si>
    <t>compound</t>
  </si>
  <si>
    <t>conc_1</t>
  </si>
  <si>
    <t>n</t>
  </si>
  <si>
    <t>conc_2</t>
  </si>
  <si>
    <t>recovery_percent</t>
  </si>
  <si>
    <t>Level 1</t>
  </si>
  <si>
    <t>Amisulpride</t>
  </si>
  <si>
    <t>Level 2</t>
  </si>
  <si>
    <t>Level 3</t>
  </si>
  <si>
    <t>Candesartan</t>
  </si>
  <si>
    <t>Carbamazepine</t>
  </si>
  <si>
    <t>Citalopram</t>
  </si>
  <si>
    <t>Clarithromycin</t>
  </si>
  <si>
    <t>Diclofenac</t>
  </si>
  <si>
    <t>Irbesartan</t>
  </si>
  <si>
    <t>Metoprolol</t>
  </si>
  <si>
    <t>Propranolol</t>
  </si>
  <si>
    <t>Tramadol</t>
  </si>
  <si>
    <t>Valsartan</t>
  </si>
  <si>
    <t>Venlafaxine</t>
  </si>
  <si>
    <t>n.y</t>
  </si>
  <si>
    <t>Level 4</t>
  </si>
  <si>
    <t>Level 5</t>
  </si>
  <si>
    <t>y_intercept</t>
  </si>
  <si>
    <t>slope</t>
  </si>
  <si>
    <t>r_2</t>
  </si>
  <si>
    <t>sample_id</t>
  </si>
  <si>
    <t>KARL_1</t>
  </si>
  <si>
    <t>Carbamazepin</t>
  </si>
  <si>
    <t>KARL_2</t>
  </si>
  <si>
    <t>KARL_3</t>
  </si>
  <si>
    <t>mean_slope</t>
  </si>
  <si>
    <t>mean_y_intercept</t>
  </si>
  <si>
    <t>mean_r2</t>
  </si>
  <si>
    <t>blank_max_height</t>
  </si>
  <si>
    <t>blank_mean</t>
  </si>
  <si>
    <t>lod_concentration</t>
  </si>
  <si>
    <t>LOQ_mean</t>
  </si>
  <si>
    <t>ULOQ_mean</t>
  </si>
  <si>
    <t>ULOQ_median</t>
  </si>
  <si>
    <t>theoretical_amount</t>
  </si>
  <si>
    <t>Mean_all</t>
  </si>
  <si>
    <t>SD_all</t>
  </si>
  <si>
    <t>CV_inter</t>
  </si>
  <si>
    <t>AC_inter</t>
  </si>
  <si>
    <t>Mean_intra</t>
  </si>
  <si>
    <t>SD_intra</t>
  </si>
  <si>
    <t>CV_intra</t>
  </si>
  <si>
    <t>AC_intra</t>
  </si>
  <si>
    <t>Compound Name</t>
  </si>
  <si>
    <t>Mean Peak Area in Blanks (n = 5)</t>
  </si>
  <si>
    <t>Peak Area at LOQ</t>
  </si>
  <si>
    <t>Blank/LOQ (%)</t>
  </si>
  <si>
    <t>peak_area_A</t>
  </si>
  <si>
    <t>peak_area_B</t>
  </si>
  <si>
    <t>matrixeffect_percent</t>
  </si>
  <si>
    <t>peak_area_C</t>
  </si>
  <si>
    <t>standards</t>
  </si>
  <si>
    <t>ISTD</t>
  </si>
  <si>
    <t>diclofenac</t>
  </si>
  <si>
    <t>Candesartan-d5</t>
  </si>
  <si>
    <t>Carbamazepine-d10</t>
  </si>
  <si>
    <t>Citalopram-d6</t>
  </si>
  <si>
    <t>Clarithromycin-d3</t>
  </si>
  <si>
    <t>Irbesartan-d4</t>
  </si>
  <si>
    <t>Metoprolol-d7</t>
  </si>
  <si>
    <t>Propranolol-d7</t>
  </si>
  <si>
    <t>Tramadol-d3</t>
  </si>
  <si>
    <t>Valsartan-d9</t>
  </si>
  <si>
    <t>Venlafaxine-d6</t>
  </si>
  <si>
    <t>Column1</t>
  </si>
  <si>
    <t>recovery</t>
  </si>
  <si>
    <t>percent</t>
  </si>
  <si>
    <t>mean_carryover</t>
  </si>
  <si>
    <t>SI-1: all calibration data in three batches (KARL 1 - KARL 3) with six standard curves</t>
  </si>
  <si>
    <t>SI-2: calibration data means over three batches</t>
  </si>
  <si>
    <t>SI-3: LOD, LOQ and ULOQ</t>
  </si>
  <si>
    <t>SI-4: interday precision and accuracy</t>
  </si>
  <si>
    <t>SI-5: intraday precision and accuracy</t>
  </si>
  <si>
    <t>SI-6: specificity</t>
  </si>
  <si>
    <t>SI-7: matrix effects</t>
  </si>
  <si>
    <t>SI-8: recovery</t>
  </si>
  <si>
    <t>SI-9: QC storage at 25 degree celsius for 24 h</t>
  </si>
  <si>
    <t>SI-10: QC storage at 4 degree celsius for 14 days</t>
  </si>
  <si>
    <t>SI11: QC storage at  10 degree celsius for 24h in autosampler</t>
  </si>
  <si>
    <t>SI12: QC storage in 3 freeze and thaw cycles</t>
  </si>
  <si>
    <t>SI13: working solution storage at  25 degree celsius for 24 h</t>
  </si>
  <si>
    <t>SI14: working solution storage at  4 degree celsius for 14 days</t>
  </si>
  <si>
    <t>SI-15: carryover</t>
  </si>
  <si>
    <t>Amisulpride-d5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</si>
</sst>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00"/>
    <numFmt numFmtId="166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61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 applyFill="1" applyAlignment="1">
      <alignment horizontal="center"/>
    </xf>
    <xf numFmtId="0" fontId="0" fillId="0" borderId="0" xfId="0" applyFont="1"/>
    <xf numFmtId="0" fontId="0" fillId="3" borderId="0" xfId="0" applyFont="1" applyFill="1"/>
    <xf numFmtId="0" fontId="0" fillId="0" borderId="1" xfId="0" applyFont="1" applyBorder="1"/>
    <xf numFmtId="164" fontId="0" fillId="0" borderId="0" xfId="0" applyNumberFormat="1"/>
    <xf numFmtId="165" fontId="0" fillId="0" borderId="0" xfId="0" applyNumberFormat="1"/>
    <xf numFmtId="2" fontId="1" fillId="0" borderId="0" xfId="0" applyNumberFormat="1" applyFont="1"/>
    <xf numFmtId="166" fontId="0" fillId="0" borderId="0" xfId="0" applyNumberFormat="1"/>
    <xf numFmtId="1" fontId="0" fillId="0" borderId="0" xfId="0" applyNumberFormat="1"/>
    <xf numFmtId="1" fontId="0" fillId="3" borderId="2" xfId="0" applyNumberFormat="1" applyFill="1" applyBorder="1"/>
    <xf numFmtId="1" fontId="0" fillId="3" borderId="0" xfId="0" applyNumberFormat="1" applyFill="1"/>
    <xf numFmtId="0" fontId="0" fillId="0" borderId="0" xfId="0" applyAlignment="1">
      <alignment horizontal="left"/>
    </xf>
    <xf numFmtId="43" fontId="0" fillId="0" borderId="0" xfId="2" applyFont="1"/>
    <xf numFmtId="4" fontId="0" fillId="0" borderId="0" xfId="0" applyNumberFormat="1"/>
    <xf numFmtId="0" fontId="0" fillId="0" borderId="0" xfId="0" applyBorder="1"/>
    <xf numFmtId="4" fontId="0" fillId="0" borderId="0" xfId="0" applyNumberFormat="1" applyBorder="1"/>
    <xf numFmtId="0" fontId="1" fillId="0" borderId="2" xfId="0" applyFont="1" applyBorder="1" applyAlignment="1">
      <alignment horizontal="center"/>
    </xf>
    <xf numFmtId="0" fontId="0" fillId="3" borderId="2" xfId="0" applyFont="1" applyFill="1" applyBorder="1"/>
    <xf numFmtId="4" fontId="0" fillId="3" borderId="2" xfId="0" applyNumberFormat="1" applyFont="1" applyFill="1" applyBorder="1"/>
    <xf numFmtId="4" fontId="0" fillId="0" borderId="0" xfId="0" applyNumberFormat="1" applyFont="1"/>
    <xf numFmtId="4" fontId="0" fillId="3" borderId="0" xfId="0" applyNumberFormat="1" applyFont="1" applyFill="1"/>
    <xf numFmtId="0" fontId="1" fillId="0" borderId="0" xfId="0" applyFont="1" applyBorder="1" applyAlignment="1">
      <alignment horizontal="center"/>
    </xf>
    <xf numFmtId="2" fontId="0" fillId="3" borderId="2" xfId="0" applyNumberFormat="1" applyFont="1" applyFill="1" applyBorder="1"/>
    <xf numFmtId="2" fontId="0" fillId="0" borderId="0" xfId="0" applyNumberFormat="1" applyFont="1"/>
    <xf numFmtId="2" fontId="0" fillId="3" borderId="0" xfId="0" applyNumberFormat="1" applyFont="1" applyFill="1"/>
    <xf numFmtId="2" fontId="0" fillId="0" borderId="1" xfId="0" applyNumberFormat="1" applyFont="1" applyBorder="1"/>
    <xf numFmtId="0" fontId="2" fillId="2" borderId="0" xfId="1" applyAlignment="1">
      <alignment horizontal="center"/>
    </xf>
    <xf numFmtId="0" fontId="4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3">
    <cellStyle name="Comma" xfId="2" builtinId="3"/>
    <cellStyle name="Good" xfId="1" builtinId="26"/>
    <cellStyle name="Normal" xfId="0" builtinId="0"/>
  </cellStyles>
  <dxfs count="80">
    <dxf>
      <numFmt numFmtId="165" formatCode="0.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4" formatCode="#,##0.00"/>
      <alignment horizontal="general" vertical="bottom" textRotation="0" wrapText="0" indent="0" justifyLastLine="0" shrinkToFit="0" readingOrder="0"/>
    </dxf>
    <dxf>
      <numFmt numFmtId="4" formatCode="#,##0.00"/>
    </dxf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6" formatCode="0.0"/>
    </dxf>
    <dxf>
      <numFmt numFmtId="166" formatCode="0.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166" formatCode="0.0"/>
    </dxf>
    <dxf>
      <numFmt numFmtId="166" formatCode="0.0"/>
    </dxf>
    <dxf>
      <numFmt numFmtId="1" formatCode="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2" formatCode="0.00"/>
    </dxf>
    <dxf>
      <numFmt numFmtId="1" formatCode="0"/>
    </dxf>
    <dxf>
      <numFmt numFmtId="166" formatCode="0.0"/>
    </dxf>
    <dxf>
      <numFmt numFmtId="164" formatCode="0.0000"/>
    </dxf>
    <dxf>
      <numFmt numFmtId="164" formatCode="0.00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64" formatCode="0.0000"/>
    </dxf>
    <dxf>
      <numFmt numFmtId="164" formatCode="0.0000"/>
    </dxf>
    <dxf>
      <numFmt numFmtId="164" formatCode="0.0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numFmt numFmtId="165" formatCode="0.000"/>
    </dxf>
    <dxf>
      <numFmt numFmtId="165" formatCode="0.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161926</xdr:rowOff>
    </xdr:from>
    <xdr:to>
      <xdr:col>14</xdr:col>
      <xdr:colOff>114300</xdr:colOff>
      <xdr:row>9</xdr:row>
      <xdr:rowOff>9526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77AD35-2494-0E27-B496-12BE7B141915}"/>
            </a:ext>
          </a:extLst>
        </xdr:cNvPr>
        <xdr:cNvSpPr txBox="1"/>
      </xdr:nvSpPr>
      <xdr:spPr>
        <a:xfrm>
          <a:off x="171450" y="161926"/>
          <a:ext cx="8477250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supplementary material for:</a:t>
          </a: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Rapid quantification method of pharmaceuticals in urban wastewater using UHPLC-Orbitrap mass spectrometry – a multi target approach for EU-directive advanced treatment evaluation 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Journal: Analytical and Bioanalytical Chemistry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Uta Hofmann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Reinhard Oertel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Nancy Engel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Johannes Zander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Annemarie Lippert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Sara Schubert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Bertold Renner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corresponding author: Uta Hofmann, uta.hofmann@tu-dresden.de</a:t>
          </a: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TUD Dresden University of Technology, Institute of Clinical Pharmacology, Faculty of Medicine Carl Gustav Carus, Dresden, Germany</a:t>
          </a: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TUD Dresden University of Technology, Institute of Hydrobiology, Dresden, Germany</a:t>
          </a:r>
        </a:p>
        <a:p>
          <a:endParaRPr lang="en-GB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FEA461-C939-4A74-B921-BFF618D69DFE}" name="Table3" displayName="Table3" ref="A2:E38" totalsRowShown="0" headerRowDxfId="79">
  <autoFilter ref="A2:E38" xr:uid="{27FEA461-C939-4A74-B921-BFF618D69DFE}"/>
  <tableColumns count="5">
    <tableColumn id="1" xr3:uid="{6FAA3B45-979F-4F33-A54B-2025367588C8}" name="compound"/>
    <tableColumn id="2" xr3:uid="{7D4EFD27-9BA9-4C98-B781-0D842C74AA69}" name="y_intercept" dataDxfId="78"/>
    <tableColumn id="3" xr3:uid="{83DFB400-B075-4B60-A902-DE078F346C36}" name="slope" dataDxfId="77"/>
    <tableColumn id="4" xr3:uid="{FBBF5B4F-B550-4B02-A8D9-385F2E3C6888}" name="r_2"/>
    <tableColumn id="5" xr3:uid="{AD5D7AB8-A690-438F-8146-993807C194C7}" name="sample_id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473AACF-7A2E-4F37-85BE-EEBC3BD5C3F8}" name="Table1" displayName="Table1" ref="G2:J14" totalsRowShown="0" headerRowDxfId="76">
  <autoFilter ref="G2:J14" xr:uid="{3473AACF-7A2E-4F37-85BE-EEBC3BD5C3F8}"/>
  <tableColumns count="4">
    <tableColumn id="1" xr3:uid="{4B0C174F-C236-4699-AA25-00A85BF1E2DD}" name="compound"/>
    <tableColumn id="2" xr3:uid="{9A3925D6-30C3-4091-962A-A4426479D4F8}" name="mean_slope" dataDxfId="75"/>
    <tableColumn id="3" xr3:uid="{D0F11D2E-2B05-44BA-91C0-9849362C4B65}" name="mean_y_intercept" dataDxfId="74"/>
    <tableColumn id="4" xr3:uid="{FAC1CE12-593E-49DF-A035-2426AE9375AC}" name="mean_r2" dataDxfId="7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F79E4D3-6357-40BC-9A03-15A74EEACE91}" name="Table17" displayName="Table17" ref="L2:T14" totalsRowShown="0" headerRowDxfId="72">
  <autoFilter ref="L2:T14" xr:uid="{5F79E4D3-6357-40BC-9A03-15A74EEACE91}"/>
  <sortState xmlns:xlrd2="http://schemas.microsoft.com/office/spreadsheetml/2017/richdata2" ref="L3:R14">
    <sortCondition ref="L2:L13"/>
  </sortState>
  <tableColumns count="9">
    <tableColumn id="1" xr3:uid="{60029E81-5B36-4922-9097-E9DD812813ED}" name="compound"/>
    <tableColumn id="2" xr3:uid="{6446FF9D-E505-4631-BCE3-6031CF8DCA6C}" name="blank_max_height" dataDxfId="71"/>
    <tableColumn id="4" xr3:uid="{BC008F80-94B1-4B7D-9B8F-5EB7DB228123}" name="blank_mean" dataDxfId="70"/>
    <tableColumn id="5" xr3:uid="{09174768-8EC1-48FD-9686-E04E2B4866A4}" name="slope" dataDxfId="69"/>
    <tableColumn id="6" xr3:uid="{C90DE121-5953-4E5C-BD65-70AD346EE4FF}" name="lod_concentration" dataDxfId="68"/>
    <tableColumn id="7" xr3:uid="{E7BAD80B-54EF-424A-9F54-35FCA48BB08F}" name="LOQ_mean" dataDxfId="67"/>
    <tableColumn id="8" xr3:uid="{68174F79-5E1F-4ECD-844B-A2E8AF450C9F}" name="ULOQ_mean" dataDxfId="66"/>
    <tableColumn id="9" xr3:uid="{941F8F31-7E02-4E70-BD59-E96697819BF4}" name="ULOQ_median" dataDxfId="65"/>
    <tableColumn id="10" xr3:uid="{FCD4718E-254C-4A81-92B4-3117028B942A}" name="n" dataDxfId="6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C7F027D-6660-4F04-8CB9-BFBC3A936B8B}" name="Table111" displayName="Table111" ref="A2:F38" totalsRowShown="0" headerRowDxfId="63">
  <autoFilter ref="A2:F38" xr:uid="{3C7F027D-6660-4F04-8CB9-BFBC3A936B8B}"/>
  <sortState xmlns:xlrd2="http://schemas.microsoft.com/office/spreadsheetml/2017/richdata2" ref="A3:F38">
    <sortCondition ref="A2:A38"/>
  </sortState>
  <tableColumns count="6">
    <tableColumn id="1" xr3:uid="{1F028A3D-EAED-4783-9C23-40EB9E246883}" name="compound"/>
    <tableColumn id="2" xr3:uid="{B019DD48-2B8D-43FF-8618-B521D69DE117}" name="theoretical_amount"/>
    <tableColumn id="3" xr3:uid="{ACD767D0-FCCB-4E52-8085-91FAE3BA1D6C}" name="Mean_all" dataDxfId="62"/>
    <tableColumn id="4" xr3:uid="{63D4B6F6-6157-4B07-A96F-763455047C35}" name="SD_all" dataDxfId="61"/>
    <tableColumn id="5" xr3:uid="{FF7A6343-2581-4628-84CC-C9439CCBD820}" name="CV_inter" dataDxfId="60"/>
    <tableColumn id="6" xr3:uid="{737C94D5-E8A6-4BE4-916F-BF0102A57DA0}" name="AC_inter" dataDxfId="59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56B54D6-CD0E-4216-8B54-C98585166FA9}" name="Table112" displayName="Table112" ref="H2:N110" totalsRowShown="0" headerRowDxfId="58">
  <autoFilter ref="H2:N110" xr:uid="{656B54D6-CD0E-4216-8B54-C98585166FA9}"/>
  <sortState xmlns:xlrd2="http://schemas.microsoft.com/office/spreadsheetml/2017/richdata2" ref="H3:N110">
    <sortCondition ref="I1:I109"/>
  </sortState>
  <tableColumns count="7">
    <tableColumn id="1" xr3:uid="{99BF5B92-D45B-482E-82EF-C89ACCE4E11C}" name="compound"/>
    <tableColumn id="2" xr3:uid="{63D0E9D8-BF70-475F-842A-2D0176179229}" name="sample_id"/>
    <tableColumn id="3" xr3:uid="{9A3322AE-FBB2-4BB2-A020-7971D5F694EB}" name="theoretical_amount"/>
    <tableColumn id="4" xr3:uid="{22C6989C-B48E-49EA-A52D-AF8DBFA53DE6}" name="Mean_intra" dataDxfId="57"/>
    <tableColumn id="5" xr3:uid="{C247B571-F326-44AC-94E4-9129A39167A9}" name="SD_intra" dataDxfId="56"/>
    <tableColumn id="6" xr3:uid="{9A6985B3-1FF9-47B7-999E-8BCD77AA04C4}" name="CV_intra" dataDxfId="55"/>
    <tableColumn id="7" xr3:uid="{3D6E30DB-FC2E-4D0B-8493-4893DA06A3BE}" name="AC_intra" dataDxfId="5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12ECEEF-85CC-4679-8EC2-09FE6D87885E}" name="Table113" displayName="Table113" ref="A41:D53" totalsRowShown="0" dataDxfId="53">
  <autoFilter ref="A41:D53" xr:uid="{712ECEEF-85CC-4679-8EC2-09FE6D87885E}"/>
  <tableColumns count="4">
    <tableColumn id="1" xr3:uid="{C20322D5-370A-43D8-A57B-3936BF3239FC}" name="Compound Name"/>
    <tableColumn id="2" xr3:uid="{6C7AA1A8-AC18-4A80-8EC9-89AC8F15B391}" name="Mean Peak Area in Blanks (n = 5)" dataDxfId="52"/>
    <tableColumn id="3" xr3:uid="{FF3EB9E2-2AF5-4780-9115-CFAFA279F833}" name="Peak Area at LOQ" dataDxfId="51"/>
    <tableColumn id="4" xr3:uid="{686373F9-F19B-4DD4-B6EA-C0B5DDFDB0C9}" name="Blank/LOQ (%)" dataDxfId="50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BB55123-6ECA-4D75-82D6-19ED7062C679}" name="Table115" displayName="Table115" ref="A3:F39" totalsRowShown="0" headerRowDxfId="49">
  <autoFilter ref="A3:F39" xr:uid="{FBB55123-6ECA-4D75-82D6-19ED7062C679}"/>
  <sortState xmlns:xlrd2="http://schemas.microsoft.com/office/spreadsheetml/2017/richdata2" ref="A4:F39">
    <sortCondition ref="A1:A38"/>
  </sortState>
  <tableColumns count="6">
    <tableColumn id="2" xr3:uid="{F03F82A0-19C9-4436-AEDA-E5B9F2F59610}" name="compound"/>
    <tableColumn id="1" xr3:uid="{0691A159-F613-4C46-9F72-35511E946B6A}" name="sample_level"/>
    <tableColumn id="4" xr3:uid="{234D21A1-EC6C-4D5D-9334-BFB3057F1600}" name="theoretical_amount"/>
    <tableColumn id="3" xr3:uid="{51E1CA36-9C48-4695-976A-686069F5719B}" name="peak_area_C" dataCellStyle="Comma"/>
    <tableColumn id="5" xr3:uid="{672C9F20-0449-412C-9704-AC846E72B1D8}" name="peak_area_B"/>
    <tableColumn id="6" xr3:uid="{0D97DCC8-4C3D-4B26-8553-6055DE3A8E67}" name="matrixeffect_percent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85B877F-D203-4448-9442-338AC8E58FD7}" name="Tabelle116" displayName="Tabelle116" ref="A42:F75" totalsRowShown="0" headerRowDxfId="48">
  <autoFilter ref="A42:F75" xr:uid="{885B877F-D203-4448-9442-338AC8E58FD7}"/>
  <sortState xmlns:xlrd2="http://schemas.microsoft.com/office/spreadsheetml/2017/richdata2" ref="A43:F75">
    <sortCondition ref="B3:B38"/>
  </sortState>
  <tableColumns count="6">
    <tableColumn id="1" xr3:uid="{B5511781-6D74-4107-9534-79DA8DFA4013}" name="compound"/>
    <tableColumn id="2" xr3:uid="{94527D0C-D761-4D2F-A0CD-42F48BD02685}" name="Column1"/>
    <tableColumn id="3" xr3:uid="{F72002D4-359C-4771-8F72-889D4E11EC43}" name="sample_level" dataDxfId="47"/>
    <tableColumn id="4" xr3:uid="{E89FA087-0876-4F79-894F-306140B5C0BD}" name="peak_area_C" dataDxfId="46"/>
    <tableColumn id="5" xr3:uid="{0275A419-8D64-441B-9691-E5D06195470B}" name="peak_area_B" dataDxfId="45"/>
    <tableColumn id="6" xr3:uid="{3120FD12-6384-4122-99FB-97DBE917D3FE}" name="matrixeffect_percent" dataDxfId="44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570AB8F-14FB-4BC1-8F6E-FC1CEEC83DB2}" name="Table18" displayName="Table18" ref="H42:N75" totalsRowShown="0" headerRowDxfId="43" dataDxfId="42" tableBorderDxfId="41">
  <autoFilter ref="H42:N75" xr:uid="{C570AB8F-14FB-4BC1-8F6E-FC1CEEC83DB2}"/>
  <tableColumns count="7">
    <tableColumn id="1" xr3:uid="{0414420F-C534-4744-BB69-891FF40C46FC}" name="sample_level" dataDxfId="40"/>
    <tableColumn id="2" xr3:uid="{7AA48D88-09B5-4535-8A8C-1C764ED5CFBA}" name="theoretical_amount" dataDxfId="39"/>
    <tableColumn id="3" xr3:uid="{7F331CD5-4A84-4494-BD70-E8BFAC383A85}" name="compound" dataDxfId="38"/>
    <tableColumn id="4" xr3:uid="{13844997-5AE1-4ABD-9AC4-380374F056CA}" name="peak_area_A" dataDxfId="37"/>
    <tableColumn id="5" xr3:uid="{2E628DB7-5EEB-4A98-8FE8-632A7548A021}" name="peak_area_B" dataDxfId="36"/>
    <tableColumn id="6" xr3:uid="{234383A9-1785-4075-AB0E-6540D72A3DAA}" name="percent" dataDxfId="35"/>
    <tableColumn id="7" xr3:uid="{7D186FA7-A989-4987-A6E1-8468B92F5D8A}" name="recovery" dataDxfId="34">
      <calculatedColumnFormula>Table18[[#This Row],[percent]]-100</calculatedColumnFormula>
    </tableColumn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C23C3A7-2EA2-4130-A131-DB69EE46645F}" name="Table117" displayName="Table117" ref="H3:N39" totalsRowShown="0" headerRowDxfId="33">
  <autoFilter ref="H3:N39" xr:uid="{FC23C3A7-2EA2-4130-A131-DB69EE46645F}"/>
  <sortState xmlns:xlrd2="http://schemas.microsoft.com/office/spreadsheetml/2017/richdata2" ref="H4:N39">
    <sortCondition ref="H3:H39"/>
  </sortState>
  <tableColumns count="7">
    <tableColumn id="2" xr3:uid="{76DE2E79-54A9-42DB-8938-1498B422C059}" name="compound"/>
    <tableColumn id="1" xr3:uid="{C4ACC4EA-30FE-446F-8B83-6218A9E49C54}" name="sample_level"/>
    <tableColumn id="4" xr3:uid="{E193E847-8FE3-451B-8137-396363720A50}" name="theoretical_amount"/>
    <tableColumn id="3" xr3:uid="{A81FF52C-6003-40B0-9889-7104D0EA8068}" name="peak_area_A" dataDxfId="32"/>
    <tableColumn id="5" xr3:uid="{76E1666D-F287-4F27-B0B9-B96846B1FA12}" name="peak_area_B" dataDxfId="31"/>
    <tableColumn id="6" xr3:uid="{E42D032F-5548-4B38-B65D-C95B5D8A95A3}" name="percent" dataDxfId="30"/>
    <tableColumn id="7" xr3:uid="{0A37E9F0-AC87-40BA-BC1B-B27F31157AF2}" name="recovery" dataDxfId="29">
      <calculatedColumnFormula>Table117[[#This Row],[percent]]-100</calculatedColumnFormula>
    </tableColumn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8DFC13-0A39-41A1-8786-319269E786C9}" name="Tabelle1" displayName="Tabelle1" ref="A2:F38" totalsRowShown="0" headerRowDxfId="28">
  <autoFilter ref="A2:F38" xr:uid="{178DFC13-0A39-41A1-8786-319269E786C9}"/>
  <sortState xmlns:xlrd2="http://schemas.microsoft.com/office/spreadsheetml/2017/richdata2" ref="A3:F38">
    <sortCondition ref="B3:B38"/>
  </sortState>
  <tableColumns count="6">
    <tableColumn id="1" xr3:uid="{583D6C47-0DD5-47CA-BCF1-7AA2B2B359B6}" name="sample_level"/>
    <tableColumn id="2" xr3:uid="{A914BD2C-D1F7-494C-8084-08CB438417CD}" name="compound"/>
    <tableColumn id="4" xr3:uid="{A194EA52-CB19-42B2-B654-79688DEF1F82}" name="conc_1" dataDxfId="27"/>
    <tableColumn id="5" xr3:uid="{1DA862B0-712C-4734-9831-AE2B1CF432A3}" name="n"/>
    <tableColumn id="6" xr3:uid="{186D6850-D2EB-4857-81DD-96597604F796}" name="conc_2" dataDxfId="26"/>
    <tableColumn id="7" xr3:uid="{68F44954-CE02-4E2B-86BA-3362914127F6}" name="recovery_percent" dataDxfId="25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3921B10-24F4-4FA2-A3F2-6ED3FE3AD4D2}" name="Tabelle148" displayName="Tabelle148" ref="A80:F116" totalsRowShown="0" headerRowDxfId="24">
  <autoFilter ref="A80:F116" xr:uid="{43921B10-24F4-4FA2-A3F2-6ED3FE3AD4D2}"/>
  <sortState xmlns:xlrd2="http://schemas.microsoft.com/office/spreadsheetml/2017/richdata2" ref="A81:F116">
    <sortCondition ref="B2:B37"/>
  </sortState>
  <tableColumns count="6">
    <tableColumn id="1" xr3:uid="{2EAFA550-2462-4F61-9370-ADB96DCA9E2A}" name="sample_level"/>
    <tableColumn id="2" xr3:uid="{B7D0B5A1-6892-4031-983D-3EBB8945924E}" name="compound"/>
    <tableColumn id="4" xr3:uid="{2D27BB4C-B2CC-4BB2-8873-CCA5A56C3624}" name="conc_1" dataDxfId="23"/>
    <tableColumn id="5" xr3:uid="{61B5D58C-7F21-4F7C-8A98-A76BA6898EE9}" name="n"/>
    <tableColumn id="6" xr3:uid="{16A5609F-E39E-40AC-A34F-BED19846DF13}" name="conc_2" dataDxfId="22"/>
    <tableColumn id="7" xr3:uid="{90899FD9-FE5C-4415-9598-EEA895DE80BA}" name="recovery_percent" dataDxfId="21"/>
  </tableColumns>
  <tableStyleInfo name="TableStyleLight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1FAAF70-AC38-4AAB-A104-DF3CD2C19159}" name="Table110" displayName="Table110" ref="A119:F155" totalsRowShown="0" headerRowDxfId="20">
  <autoFilter ref="A119:F155" xr:uid="{31FAAF70-AC38-4AAB-A104-DF3CD2C19159}"/>
  <sortState xmlns:xlrd2="http://schemas.microsoft.com/office/spreadsheetml/2017/richdata2" ref="A120:F155">
    <sortCondition ref="B1:B37"/>
  </sortState>
  <tableColumns count="6">
    <tableColumn id="1" xr3:uid="{A0A81F3E-A684-4C78-B711-5239A6FB1526}" name="sample_level"/>
    <tableColumn id="2" xr3:uid="{8CD242BA-3555-44B1-8AF3-50F88CF59A81}" name="compound"/>
    <tableColumn id="4" xr3:uid="{0F09E686-79E5-4932-A513-A16A4730673F}" name="conc_1" dataDxfId="19"/>
    <tableColumn id="5" xr3:uid="{8BDC3BBB-5142-4E00-92CB-DDF5FF86ADE7}" name="n.y"/>
    <tableColumn id="6" xr3:uid="{32BC7924-056A-4B0C-81B2-DE36EC7A6F9E}" name="conc_2" dataDxfId="18"/>
    <tableColumn id="7" xr3:uid="{A92E84C2-E14D-4D8A-B8C4-D7D4271E8C3C}" name="recovery_percent" dataDxfId="17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F8F4210-0DD0-432A-9EC1-6664748DF424}" name="Tabelle1714" displayName="Tabelle1714" ref="A158:F182" totalsRowShown="0" headerRowDxfId="16">
  <autoFilter ref="A158:F182" xr:uid="{9F8F4210-0DD0-432A-9EC1-6664748DF424}"/>
  <sortState xmlns:xlrd2="http://schemas.microsoft.com/office/spreadsheetml/2017/richdata2" ref="A159:F182">
    <sortCondition ref="B3:B26"/>
  </sortState>
  <tableColumns count="6">
    <tableColumn id="1" xr3:uid="{61532151-F00E-45F4-9EE7-8EC1B9276C93}" name="sample_level"/>
    <tableColumn id="2" xr3:uid="{BE542F64-059D-4145-B475-DEA919533F64}" name="compound"/>
    <tableColumn id="4" xr3:uid="{E6BAABB5-E463-4A9F-A412-FF3483009654}" name="conc_1" dataDxfId="15"/>
    <tableColumn id="5" xr3:uid="{355FB1C0-CA38-48C2-93BA-69770E83DB29}" name="n"/>
    <tableColumn id="6" xr3:uid="{45307658-893B-4E50-877C-7F647F52663F}" name="conc_2" dataDxfId="14"/>
    <tableColumn id="7" xr3:uid="{BCBDAFED-1317-44E4-B34E-E58C640C87BE}" name="recovery_percent" dataDxfId="13"/>
  </tableColumns>
  <tableStyleInfo name="TableStyleLight1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3DE43F2-4318-4A34-B8FF-7A32AA7FFDDD}" name="Table20" displayName="Table20" ref="A41:F77" totalsRowShown="0" headerRowDxfId="12" dataDxfId="11">
  <autoFilter ref="A41:F77" xr:uid="{03DE43F2-4318-4A34-B8FF-7A32AA7FFDDD}"/>
  <tableColumns count="6">
    <tableColumn id="1" xr3:uid="{7EAB3E8D-1DB7-4C8A-AB34-3E0F117EE4AA}" name="sample_level" dataDxfId="10"/>
    <tableColumn id="2" xr3:uid="{91567503-2540-42BB-B97F-2A7BCBE6824F}" name="compound" dataDxfId="9"/>
    <tableColumn id="3" xr3:uid="{78670045-60DB-49BB-B6DE-F7EFEEB5547A}" name="conc_1" dataDxfId="8"/>
    <tableColumn id="4" xr3:uid="{515C541C-9EB1-4F2A-B15F-2CA2C84876A6}" name="conc_2" dataDxfId="7"/>
    <tableColumn id="5" xr3:uid="{ADBA2FCE-122F-4602-A745-15326BB2C552}" name="recovery_percent" dataDxfId="6"/>
    <tableColumn id="6" xr3:uid="{3E2D8791-3A82-4AC4-A7DB-2151E7EDC0B7}" name="n"/>
  </tableColumns>
  <tableStyleInfo name="TableStyleLight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FE2481-5F70-4F38-B6A6-98F0669D4522}" name="Tabelle13" displayName="Tabelle13" ref="A185:F209" totalsRowShown="0" headerRowDxfId="5">
  <autoFilter ref="A185:F209" xr:uid="{93FE2481-5F70-4F38-B6A6-98F0669D4522}"/>
  <sortState xmlns:xlrd2="http://schemas.microsoft.com/office/spreadsheetml/2017/richdata2" ref="A186:F209">
    <sortCondition ref="B2:B25"/>
  </sortState>
  <tableColumns count="6">
    <tableColumn id="1" xr3:uid="{0BC86FD1-9446-463D-B9AA-88847C852576}" name="sample_level"/>
    <tableColumn id="2" xr3:uid="{7BB7E130-CCCA-4326-91B6-EC679A74614C}" name="compound"/>
    <tableColumn id="4" xr3:uid="{8994B0DB-8E67-4068-B640-C63EE9F2812C}" name="conc_1" dataDxfId="4"/>
    <tableColumn id="5" xr3:uid="{9A2DBBDA-E041-42CD-87B4-6E2EB3E666CA}" name="n"/>
    <tableColumn id="6" xr3:uid="{DCDE90B8-6490-4350-8C63-EE8B66041D0E}" name="conc_2" dataDxfId="3"/>
    <tableColumn id="7" xr3:uid="{4011F771-8001-45C4-A1B8-C0B48A654FD3}" name="recovery_percent" dataDxfId="2"/>
  </tableColumns>
  <tableStyleInfo name="TableStyleLight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3E82B730-D9EB-4747-8E37-99CDD7E221BA}" name="Table120" displayName="Table120" ref="A2:C14" totalsRowShown="0" headerRowDxfId="1">
  <autoFilter ref="A2:C14" xr:uid="{3E82B730-D9EB-4747-8E37-99CDD7E221BA}"/>
  <sortState xmlns:xlrd2="http://schemas.microsoft.com/office/spreadsheetml/2017/richdata2" ref="A3:C14">
    <sortCondition ref="A1:A13"/>
  </sortState>
  <tableColumns count="3">
    <tableColumn id="1" xr3:uid="{9FD60F56-984A-4E61-B42C-A3D038AD1E9B}" name="compound"/>
    <tableColumn id="2" xr3:uid="{E6548BFE-7F80-4254-A7EB-7DEBC4D8FC0C}" name="mean_carryover" dataDxfId="0"/>
    <tableColumn id="3" xr3:uid="{6E5F4F29-48D5-4860-B106-03F52B76B47A}" name="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table" Target="../tables/table7.xml"/><Relationship Id="rId4" Type="http://schemas.openxmlformats.org/officeDocument/2006/relationships/table" Target="../tables/table1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table" Target="../tables/table11.xml"/><Relationship Id="rId6" Type="http://schemas.openxmlformats.org/officeDocument/2006/relationships/table" Target="../tables/table16.xml"/><Relationship Id="rId5" Type="http://schemas.openxmlformats.org/officeDocument/2006/relationships/table" Target="../tables/table15.xml"/><Relationship Id="rId4" Type="http://schemas.openxmlformats.org/officeDocument/2006/relationships/table" Target="../tables/table1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D820-2B9A-49A3-9824-4F0380578145}">
  <dimension ref="A1"/>
  <sheetViews>
    <sheetView tabSelected="1" workbookViewId="0">
      <selection activeCell="F16" sqref="F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CBAB-3A08-49B5-97AB-F2CACA24E992}">
  <dimension ref="A1:T38"/>
  <sheetViews>
    <sheetView workbookViewId="0">
      <selection sqref="A1:E1"/>
    </sheetView>
  </sheetViews>
  <sheetFormatPr defaultRowHeight="15" x14ac:dyDescent="0.25"/>
  <cols>
    <col min="1" max="1" width="14.140625" bestFit="1" customWidth="1"/>
    <col min="2" max="2" width="13.28515625" customWidth="1"/>
    <col min="3" max="3" width="8.140625" customWidth="1"/>
    <col min="4" max="4" width="7" bestFit="1" customWidth="1"/>
    <col min="5" max="5" width="24.7109375" customWidth="1"/>
    <col min="7" max="7" width="15.140625" bestFit="1" customWidth="1"/>
    <col min="8" max="8" width="16.42578125" bestFit="1" customWidth="1"/>
    <col min="9" max="9" width="21.85546875" bestFit="1" customWidth="1"/>
    <col min="10" max="10" width="13.140625" bestFit="1" customWidth="1"/>
    <col min="12" max="12" width="15.140625" bestFit="1" customWidth="1"/>
    <col min="13" max="13" width="21.85546875" bestFit="1" customWidth="1"/>
    <col min="14" max="14" width="16.28515625" bestFit="1" customWidth="1"/>
    <col min="15" max="15" width="10.5703125" bestFit="1" customWidth="1"/>
    <col min="16" max="16" width="22.140625" bestFit="1" customWidth="1"/>
    <col min="17" max="17" width="15.28515625" bestFit="1" customWidth="1"/>
    <col min="18" max="18" width="16.5703125" bestFit="1" customWidth="1"/>
    <col min="19" max="19" width="18.42578125" bestFit="1" customWidth="1"/>
    <col min="20" max="20" width="11.7109375" bestFit="1" customWidth="1"/>
  </cols>
  <sheetData>
    <row r="1" spans="1:20" x14ac:dyDescent="0.25">
      <c r="A1" s="29" t="s">
        <v>75</v>
      </c>
      <c r="B1" s="29"/>
      <c r="C1" s="29"/>
      <c r="D1" s="29"/>
      <c r="E1" s="29"/>
      <c r="G1" s="29" t="s">
        <v>76</v>
      </c>
      <c r="H1" s="29"/>
      <c r="I1" s="29"/>
      <c r="J1" s="29"/>
      <c r="L1" s="29" t="s">
        <v>77</v>
      </c>
      <c r="M1" s="29"/>
      <c r="N1" s="29"/>
      <c r="O1" s="29"/>
      <c r="P1" s="29"/>
      <c r="Q1" s="29"/>
      <c r="R1" s="29"/>
      <c r="S1" s="29"/>
      <c r="T1" s="29"/>
    </row>
    <row r="2" spans="1:20" x14ac:dyDescent="0.25">
      <c r="A2" s="1" t="s">
        <v>1</v>
      </c>
      <c r="B2" s="1" t="s">
        <v>24</v>
      </c>
      <c r="C2" s="1" t="s">
        <v>25</v>
      </c>
      <c r="D2" s="1" t="s">
        <v>26</v>
      </c>
      <c r="E2" s="1" t="s">
        <v>27</v>
      </c>
      <c r="G2" s="1" t="s">
        <v>1</v>
      </c>
      <c r="H2" s="1" t="s">
        <v>32</v>
      </c>
      <c r="I2" s="1" t="s">
        <v>33</v>
      </c>
      <c r="J2" s="1" t="s">
        <v>34</v>
      </c>
      <c r="L2" s="3" t="s">
        <v>1</v>
      </c>
      <c r="M2" s="3" t="s">
        <v>35</v>
      </c>
      <c r="N2" s="3" t="s">
        <v>36</v>
      </c>
      <c r="O2" s="3" t="s">
        <v>25</v>
      </c>
      <c r="P2" s="3" t="s">
        <v>37</v>
      </c>
      <c r="Q2" s="3" t="s">
        <v>38</v>
      </c>
      <c r="R2" s="3" t="s">
        <v>39</v>
      </c>
      <c r="S2" s="3" t="s">
        <v>40</v>
      </c>
      <c r="T2" s="3" t="s">
        <v>3</v>
      </c>
    </row>
    <row r="3" spans="1:20" x14ac:dyDescent="0.25">
      <c r="A3" t="s">
        <v>7</v>
      </c>
      <c r="B3" s="8">
        <v>-7.2119999999999997E-3</v>
      </c>
      <c r="C3" s="8">
        <v>1.3079999999999999E-3</v>
      </c>
      <c r="D3">
        <v>0.99909999999999999</v>
      </c>
      <c r="E3" t="s">
        <v>28</v>
      </c>
      <c r="G3" t="s">
        <v>7</v>
      </c>
      <c r="H3" s="7">
        <v>1.2669999999999999E-3</v>
      </c>
      <c r="I3" s="7">
        <v>-8.0330000000000002E-3</v>
      </c>
      <c r="J3" s="7">
        <v>0.99839999999999995</v>
      </c>
      <c r="L3" t="s">
        <v>7</v>
      </c>
      <c r="M3" s="2">
        <v>43423.5341796875</v>
      </c>
      <c r="N3" s="7">
        <v>5.6183602995905366E-3</v>
      </c>
      <c r="O3" s="7">
        <v>1.488E-3</v>
      </c>
      <c r="P3" s="2">
        <v>3.5080061664759201</v>
      </c>
      <c r="Q3" s="11">
        <v>16.666666666666671</v>
      </c>
      <c r="R3" s="2">
        <v>15000</v>
      </c>
      <c r="S3" s="12">
        <v>20000</v>
      </c>
      <c r="T3" s="12">
        <v>6</v>
      </c>
    </row>
    <row r="4" spans="1:20" x14ac:dyDescent="0.25">
      <c r="A4" t="s">
        <v>16</v>
      </c>
      <c r="B4" s="8">
        <v>8.3489999999999997E-4</v>
      </c>
      <c r="C4" s="8">
        <v>1.0789999999999999E-4</v>
      </c>
      <c r="D4">
        <v>0.99929999999999997</v>
      </c>
      <c r="E4" t="s">
        <v>28</v>
      </c>
      <c r="G4" t="s">
        <v>10</v>
      </c>
      <c r="H4" s="7">
        <v>6.1696666666666668E-4</v>
      </c>
      <c r="I4" s="7">
        <v>-1.0572E-2</v>
      </c>
      <c r="J4" s="7">
        <v>0.99763333333333326</v>
      </c>
      <c r="L4" t="s">
        <v>10</v>
      </c>
      <c r="M4" s="2">
        <v>2067.5559406623802</v>
      </c>
      <c r="N4" s="7">
        <v>2.154933168503478E-3</v>
      </c>
      <c r="O4" s="7">
        <v>4.4279999999999998E-4</v>
      </c>
      <c r="P4" s="2">
        <v>16.64733567503297</v>
      </c>
      <c r="Q4" s="11">
        <v>62.5</v>
      </c>
      <c r="R4" s="2">
        <v>11250</v>
      </c>
      <c r="S4" s="11">
        <v>10000</v>
      </c>
      <c r="T4" s="11">
        <v>6</v>
      </c>
    </row>
    <row r="5" spans="1:20" x14ac:dyDescent="0.25">
      <c r="A5" t="s">
        <v>18</v>
      </c>
      <c r="B5" s="8">
        <v>2.7659999999999998E-3</v>
      </c>
      <c r="C5" s="8">
        <v>3.6759999999999999E-4</v>
      </c>
      <c r="D5">
        <v>0.99839999999999995</v>
      </c>
      <c r="E5" t="s">
        <v>28</v>
      </c>
      <c r="G5" t="s">
        <v>29</v>
      </c>
      <c r="H5" s="7">
        <v>7.9786666666666669E-4</v>
      </c>
      <c r="I5" s="7">
        <v>2.9231333333333341E-3</v>
      </c>
      <c r="J5" s="7">
        <v>0.99823333333333331</v>
      </c>
      <c r="L5" t="s">
        <v>11</v>
      </c>
      <c r="M5" s="2">
        <v>48421.133348548399</v>
      </c>
      <c r="N5" s="7">
        <v>3.380086053566665E-3</v>
      </c>
      <c r="O5" s="7">
        <v>8.4360000000000001E-4</v>
      </c>
      <c r="P5" s="2"/>
      <c r="Q5" s="11">
        <v>15</v>
      </c>
      <c r="R5" s="2">
        <v>13750</v>
      </c>
      <c r="S5" s="13">
        <v>15000</v>
      </c>
      <c r="T5" s="13">
        <v>6</v>
      </c>
    </row>
    <row r="6" spans="1:20" x14ac:dyDescent="0.25">
      <c r="A6" t="s">
        <v>20</v>
      </c>
      <c r="B6" s="8">
        <v>8.0649999999999993E-3</v>
      </c>
      <c r="C6" s="8">
        <v>5.3160000000000002E-4</v>
      </c>
      <c r="D6">
        <v>0.99909999999999999</v>
      </c>
      <c r="E6" t="s">
        <v>28</v>
      </c>
      <c r="G6" t="s">
        <v>12</v>
      </c>
      <c r="H6" s="7">
        <v>1.285333333333333E-3</v>
      </c>
      <c r="I6" s="7">
        <v>-9.5946666666666663E-3</v>
      </c>
      <c r="J6" s="7">
        <v>0.99806666666666666</v>
      </c>
      <c r="L6" t="s">
        <v>12</v>
      </c>
      <c r="M6" s="2">
        <v>15936.4907670455</v>
      </c>
      <c r="N6" s="7">
        <v>4.9848758969610904E-4</v>
      </c>
      <c r="O6" s="7">
        <v>1.5410000000000001E-3</v>
      </c>
      <c r="P6" s="2">
        <v>2.336131026747776</v>
      </c>
      <c r="Q6" s="11">
        <v>25</v>
      </c>
      <c r="R6" s="2">
        <v>12500</v>
      </c>
      <c r="S6" s="11">
        <v>10000</v>
      </c>
      <c r="T6" s="11">
        <v>6</v>
      </c>
    </row>
    <row r="7" spans="1:20" x14ac:dyDescent="0.25">
      <c r="A7" t="s">
        <v>17</v>
      </c>
      <c r="B7" s="8">
        <v>1.5310000000000001E-2</v>
      </c>
      <c r="C7" s="8">
        <v>8.4929999999999999E-4</v>
      </c>
      <c r="D7">
        <v>0.999</v>
      </c>
      <c r="E7" t="s">
        <v>28</v>
      </c>
      <c r="G7" t="s">
        <v>13</v>
      </c>
      <c r="H7" s="7">
        <v>1.895E-3</v>
      </c>
      <c r="I7" s="7">
        <v>-8.482E-3</v>
      </c>
      <c r="J7" s="7">
        <v>0.99790000000000001</v>
      </c>
      <c r="L7" t="s">
        <v>13</v>
      </c>
      <c r="M7" s="2">
        <v>19563.595703125</v>
      </c>
      <c r="N7" s="7">
        <v>5.2608655655388169E-4</v>
      </c>
      <c r="O7" s="7">
        <v>1.4679999999999999E-3</v>
      </c>
      <c r="P7" s="2">
        <v>2.15993747378594</v>
      </c>
      <c r="Q7" s="11">
        <v>25.833333333333329</v>
      </c>
      <c r="R7" s="2">
        <v>8333.3333333333339</v>
      </c>
      <c r="S7" s="13">
        <v>10000</v>
      </c>
      <c r="T7" s="13">
        <v>6</v>
      </c>
    </row>
    <row r="8" spans="1:20" x14ac:dyDescent="0.25">
      <c r="A8" t="s">
        <v>12</v>
      </c>
      <c r="B8" s="8">
        <v>-5.7279999999999996E-3</v>
      </c>
      <c r="C8" s="8">
        <v>1.3860000000000001E-3</v>
      </c>
      <c r="D8">
        <v>0.99709999999999999</v>
      </c>
      <c r="E8" t="s">
        <v>28</v>
      </c>
      <c r="G8" t="s">
        <v>14</v>
      </c>
      <c r="H8" s="7">
        <v>5.8827666666666663E-4</v>
      </c>
      <c r="I8" s="7">
        <v>-0.1240397666666667</v>
      </c>
      <c r="J8" s="7">
        <v>0.99633333333333329</v>
      </c>
      <c r="L8" t="s">
        <v>14</v>
      </c>
      <c r="M8" s="2">
        <v>1353.5664506392</v>
      </c>
      <c r="N8" s="7">
        <v>5.1897298305409367E-5</v>
      </c>
      <c r="O8" s="7">
        <v>3.055E-6</v>
      </c>
      <c r="P8" s="2">
        <v>100.39062709675289</v>
      </c>
      <c r="Q8" s="11">
        <v>325</v>
      </c>
      <c r="R8" s="2">
        <v>23500</v>
      </c>
      <c r="S8" s="11">
        <v>25000</v>
      </c>
      <c r="T8" s="11">
        <v>5</v>
      </c>
    </row>
    <row r="9" spans="1:20" x14ac:dyDescent="0.25">
      <c r="A9" t="s">
        <v>29</v>
      </c>
      <c r="B9" s="8">
        <v>5.1320000000000003E-3</v>
      </c>
      <c r="C9" s="8">
        <v>8.1050000000000002E-4</v>
      </c>
      <c r="D9">
        <v>0.99819999999999998</v>
      </c>
      <c r="E9" t="s">
        <v>28</v>
      </c>
      <c r="G9" t="s">
        <v>15</v>
      </c>
      <c r="H9" s="7">
        <v>1.463333333333333E-3</v>
      </c>
      <c r="I9" s="7">
        <v>-2.8645333333333332E-2</v>
      </c>
      <c r="J9" s="7">
        <v>0.99846666666666672</v>
      </c>
      <c r="L9" t="s">
        <v>15</v>
      </c>
      <c r="M9" s="2">
        <v>0</v>
      </c>
      <c r="N9" s="7">
        <v>0</v>
      </c>
      <c r="O9" s="7">
        <v>1.4610000000000001E-3</v>
      </c>
      <c r="P9" s="2">
        <v>7.3923977781384176</v>
      </c>
      <c r="Q9" s="11">
        <v>53.333333333333343</v>
      </c>
      <c r="R9" s="2">
        <v>14583.33333333333</v>
      </c>
      <c r="S9" s="13">
        <v>20000</v>
      </c>
      <c r="T9" s="13">
        <v>6</v>
      </c>
    </row>
    <row r="10" spans="1:20" x14ac:dyDescent="0.25">
      <c r="A10" t="s">
        <v>13</v>
      </c>
      <c r="B10" s="8">
        <v>-2.1450000000000002E-3</v>
      </c>
      <c r="C10" s="8">
        <v>1.9350000000000001E-3</v>
      </c>
      <c r="D10">
        <v>0.99670000000000003</v>
      </c>
      <c r="E10" t="s">
        <v>28</v>
      </c>
      <c r="G10" t="s">
        <v>16</v>
      </c>
      <c r="H10" s="7">
        <v>1.0776666666666671E-4</v>
      </c>
      <c r="I10" s="7">
        <v>1.9859333333333329E-4</v>
      </c>
      <c r="J10" s="7">
        <v>0.99916666666666665</v>
      </c>
      <c r="L10" t="s">
        <v>16</v>
      </c>
      <c r="M10" s="2">
        <v>24166.703125</v>
      </c>
      <c r="N10" s="7">
        <v>5.643634611460182E-4</v>
      </c>
      <c r="O10" s="7">
        <v>1.3559999999999999E-4</v>
      </c>
      <c r="P10" s="2"/>
      <c r="Q10" s="11">
        <v>28.333333333333329</v>
      </c>
      <c r="R10" s="2">
        <v>17083.333333333328</v>
      </c>
      <c r="S10" s="11">
        <v>20000</v>
      </c>
      <c r="T10" s="11">
        <v>6</v>
      </c>
    </row>
    <row r="11" spans="1:20" x14ac:dyDescent="0.25">
      <c r="A11" t="s">
        <v>10</v>
      </c>
      <c r="B11" s="8">
        <v>-5.0159999999999996E-3</v>
      </c>
      <c r="C11" s="8">
        <v>6.4490000000000001E-4</v>
      </c>
      <c r="D11">
        <v>0.99839999999999995</v>
      </c>
      <c r="E11" t="s">
        <v>28</v>
      </c>
      <c r="G11" t="s">
        <v>17</v>
      </c>
      <c r="H11" s="7">
        <v>8.0763333333333336E-4</v>
      </c>
      <c r="I11" s="7">
        <v>3.7651799999999999E-3</v>
      </c>
      <c r="J11" s="7">
        <v>0.99876666666666669</v>
      </c>
      <c r="L11" t="s">
        <v>17</v>
      </c>
      <c r="M11" s="2">
        <v>78538.599124505403</v>
      </c>
      <c r="N11" s="7">
        <v>8.3001315139974337E-3</v>
      </c>
      <c r="O11" s="7">
        <v>1.0009999999999999E-3</v>
      </c>
      <c r="P11" s="2">
        <v>3.800938042983979</v>
      </c>
      <c r="Q11" s="11">
        <v>17.5</v>
      </c>
      <c r="R11" s="2">
        <v>9166.6666666666661</v>
      </c>
      <c r="S11" s="13">
        <v>7500</v>
      </c>
      <c r="T11" s="13">
        <v>6</v>
      </c>
    </row>
    <row r="12" spans="1:20" x14ac:dyDescent="0.25">
      <c r="A12" t="s">
        <v>15</v>
      </c>
      <c r="B12" s="8">
        <v>-8.0560000000000007E-3</v>
      </c>
      <c r="C12" s="8">
        <v>1.554E-3</v>
      </c>
      <c r="D12">
        <v>0.99919999999999998</v>
      </c>
      <c r="E12" t="s">
        <v>28</v>
      </c>
      <c r="G12" t="s">
        <v>18</v>
      </c>
      <c r="H12" s="7">
        <v>3.5153333333333328E-4</v>
      </c>
      <c r="I12" s="7">
        <v>1.9873333333333319E-4</v>
      </c>
      <c r="J12" s="7">
        <v>0.99826666666666664</v>
      </c>
      <c r="L12" t="s">
        <v>18</v>
      </c>
      <c r="M12" s="2">
        <v>22689.427335840301</v>
      </c>
      <c r="N12" s="7">
        <v>1.957115622221573E-3</v>
      </c>
      <c r="O12" s="7">
        <v>3.9589999999999997E-4</v>
      </c>
      <c r="P12" s="2">
        <v>10.86263206958446</v>
      </c>
      <c r="Q12" s="11">
        <v>28.333333333333329</v>
      </c>
      <c r="R12" s="2">
        <v>14166.66666666667</v>
      </c>
      <c r="S12" s="11">
        <v>15000</v>
      </c>
      <c r="T12" s="11">
        <v>6</v>
      </c>
    </row>
    <row r="13" spans="1:20" x14ac:dyDescent="0.25">
      <c r="A13" t="s">
        <v>19</v>
      </c>
      <c r="B13" s="8">
        <v>-3.9160000000000002E-3</v>
      </c>
      <c r="C13" s="8">
        <v>9.234E-4</v>
      </c>
      <c r="D13">
        <v>0.99819999999999998</v>
      </c>
      <c r="E13" t="s">
        <v>28</v>
      </c>
      <c r="G13" t="s">
        <v>19</v>
      </c>
      <c r="H13" s="7">
        <v>8.5349999999999998E-4</v>
      </c>
      <c r="I13" s="7">
        <v>-7.814999999999999E-3</v>
      </c>
      <c r="J13" s="7">
        <v>0.99773333333333336</v>
      </c>
      <c r="L13" t="s">
        <v>19</v>
      </c>
      <c r="M13" s="2">
        <v>2786.2845758036801</v>
      </c>
      <c r="N13" s="7">
        <v>1.24396385395781E-2</v>
      </c>
      <c r="O13" s="7">
        <v>1.26E-4</v>
      </c>
      <c r="P13" s="9">
        <v>151.09799241138191</v>
      </c>
      <c r="Q13" s="11">
        <v>30</v>
      </c>
      <c r="R13" s="2">
        <v>7083.333333333333</v>
      </c>
      <c r="S13" s="13">
        <v>15000</v>
      </c>
      <c r="T13" s="13">
        <v>6</v>
      </c>
    </row>
    <row r="14" spans="1:20" x14ac:dyDescent="0.25">
      <c r="A14" t="s">
        <v>14</v>
      </c>
      <c r="B14" s="8">
        <v>5.507E-4</v>
      </c>
      <c r="C14" s="8">
        <v>1.4780000000000001E-5</v>
      </c>
      <c r="D14">
        <v>0.99650000000000005</v>
      </c>
      <c r="E14" t="s">
        <v>28</v>
      </c>
      <c r="G14" t="s">
        <v>20</v>
      </c>
      <c r="H14" s="7">
        <v>5.0896666666666666E-4</v>
      </c>
      <c r="I14" s="7">
        <v>3.3051999999999999E-3</v>
      </c>
      <c r="J14" s="7">
        <v>0.99906666666666666</v>
      </c>
      <c r="L14" t="s">
        <v>20</v>
      </c>
      <c r="M14" s="2">
        <v>45444.061256596098</v>
      </c>
      <c r="N14" s="7">
        <v>1.9348107044943109E-3</v>
      </c>
      <c r="O14" s="7">
        <v>4.28E-4</v>
      </c>
      <c r="P14" s="10"/>
      <c r="Q14" s="11">
        <v>20</v>
      </c>
      <c r="R14" s="2">
        <v>16666.666666666672</v>
      </c>
      <c r="S14" s="11">
        <v>20000</v>
      </c>
      <c r="T14" s="11">
        <v>6</v>
      </c>
    </row>
    <row r="15" spans="1:20" x14ac:dyDescent="0.25">
      <c r="A15" t="s">
        <v>7</v>
      </c>
      <c r="B15" s="8">
        <v>-8.2480000000000001E-3</v>
      </c>
      <c r="C15" s="8">
        <v>1.2099999999999999E-3</v>
      </c>
      <c r="D15">
        <v>0.99780000000000002</v>
      </c>
      <c r="E15" t="s">
        <v>30</v>
      </c>
    </row>
    <row r="16" spans="1:20" x14ac:dyDescent="0.25">
      <c r="A16" t="s">
        <v>16</v>
      </c>
      <c r="B16" s="8">
        <v>-3.1159999999999998E-4</v>
      </c>
      <c r="C16" s="8">
        <v>1.075E-4</v>
      </c>
      <c r="D16">
        <v>0.99909999999999999</v>
      </c>
      <c r="E16" t="s">
        <v>30</v>
      </c>
    </row>
    <row r="17" spans="1:5" x14ac:dyDescent="0.25">
      <c r="A17" t="s">
        <v>18</v>
      </c>
      <c r="B17" s="8">
        <v>-2.4840000000000001E-3</v>
      </c>
      <c r="C17" s="8">
        <v>3.4269999999999998E-4</v>
      </c>
      <c r="D17">
        <v>0.998</v>
      </c>
      <c r="E17" t="s">
        <v>30</v>
      </c>
    </row>
    <row r="18" spans="1:5" x14ac:dyDescent="0.25">
      <c r="A18" t="s">
        <v>20</v>
      </c>
      <c r="B18" s="8">
        <v>1.6999999999999999E-3</v>
      </c>
      <c r="C18" s="8">
        <v>4.8210000000000001E-4</v>
      </c>
      <c r="D18">
        <v>0.99939999999999996</v>
      </c>
      <c r="E18" t="s">
        <v>30</v>
      </c>
    </row>
    <row r="19" spans="1:5" x14ac:dyDescent="0.25">
      <c r="A19" t="s">
        <v>17</v>
      </c>
      <c r="B19" s="8">
        <v>-9.1459999999999995E-5</v>
      </c>
      <c r="C19" s="8">
        <v>7.5529999999999998E-4</v>
      </c>
      <c r="D19">
        <v>0.99939999999999996</v>
      </c>
      <c r="E19" t="s">
        <v>30</v>
      </c>
    </row>
    <row r="20" spans="1:5" x14ac:dyDescent="0.25">
      <c r="A20" t="s">
        <v>12</v>
      </c>
      <c r="B20" s="8">
        <v>-1.796E-2</v>
      </c>
      <c r="C20" s="8">
        <v>1.243E-3</v>
      </c>
      <c r="D20">
        <v>0.99870000000000003</v>
      </c>
      <c r="E20" t="s">
        <v>30</v>
      </c>
    </row>
    <row r="21" spans="1:5" x14ac:dyDescent="0.25">
      <c r="A21" t="s">
        <v>29</v>
      </c>
      <c r="B21" s="8">
        <v>3.7690000000000002E-3</v>
      </c>
      <c r="C21" s="8">
        <v>7.4229999999999999E-4</v>
      </c>
      <c r="D21">
        <v>0.99760000000000004</v>
      </c>
      <c r="E21" t="s">
        <v>30</v>
      </c>
    </row>
    <row r="22" spans="1:5" x14ac:dyDescent="0.25">
      <c r="A22" t="s">
        <v>13</v>
      </c>
      <c r="B22" s="8">
        <v>-1.5720000000000001E-2</v>
      </c>
      <c r="C22" s="8">
        <v>1.92E-3</v>
      </c>
      <c r="D22">
        <v>0.99939999999999996</v>
      </c>
      <c r="E22" t="s">
        <v>30</v>
      </c>
    </row>
    <row r="23" spans="1:5" x14ac:dyDescent="0.25">
      <c r="A23" t="s">
        <v>10</v>
      </c>
      <c r="B23" s="8">
        <v>-1.562E-2</v>
      </c>
      <c r="C23" s="8">
        <v>6.0019999999999995E-4</v>
      </c>
      <c r="D23">
        <v>0.99839999999999995</v>
      </c>
      <c r="E23" t="s">
        <v>30</v>
      </c>
    </row>
    <row r="24" spans="1:5" x14ac:dyDescent="0.25">
      <c r="A24" t="s">
        <v>15</v>
      </c>
      <c r="B24" s="8">
        <v>-4.1880000000000001E-2</v>
      </c>
      <c r="C24" s="8">
        <v>1.387E-3</v>
      </c>
      <c r="D24">
        <v>0.99860000000000004</v>
      </c>
      <c r="E24" t="s">
        <v>30</v>
      </c>
    </row>
    <row r="25" spans="1:5" x14ac:dyDescent="0.25">
      <c r="A25" t="s">
        <v>19</v>
      </c>
      <c r="B25" s="8">
        <v>-1.014E-2</v>
      </c>
      <c r="C25" s="8">
        <v>8.2510000000000005E-4</v>
      </c>
      <c r="D25">
        <v>0.996</v>
      </c>
      <c r="E25" t="s">
        <v>30</v>
      </c>
    </row>
    <row r="26" spans="1:5" x14ac:dyDescent="0.25">
      <c r="A26" t="s">
        <v>14</v>
      </c>
      <c r="B26" s="8">
        <v>-1.67E-3</v>
      </c>
      <c r="C26" s="8">
        <v>1.205E-5</v>
      </c>
      <c r="D26">
        <v>0.99519999999999997</v>
      </c>
      <c r="E26" t="s">
        <v>30</v>
      </c>
    </row>
    <row r="27" spans="1:5" x14ac:dyDescent="0.25">
      <c r="A27" t="s">
        <v>7</v>
      </c>
      <c r="B27" s="8">
        <v>-8.6390000000000008E-3</v>
      </c>
      <c r="C27" s="8">
        <v>1.2830000000000001E-3</v>
      </c>
      <c r="D27">
        <v>0.99829999999999997</v>
      </c>
      <c r="E27" t="s">
        <v>31</v>
      </c>
    </row>
    <row r="28" spans="1:5" x14ac:dyDescent="0.25">
      <c r="A28" t="s">
        <v>16</v>
      </c>
      <c r="B28" s="8">
        <v>7.2479999999999997E-5</v>
      </c>
      <c r="C28" s="8">
        <v>1.0789999999999999E-4</v>
      </c>
      <c r="D28">
        <v>0.99909999999999999</v>
      </c>
      <c r="E28" t="s">
        <v>31</v>
      </c>
    </row>
    <row r="29" spans="1:5" x14ac:dyDescent="0.25">
      <c r="A29" t="s">
        <v>18</v>
      </c>
      <c r="B29" s="8">
        <v>3.1419999999999999E-4</v>
      </c>
      <c r="C29" s="8">
        <v>3.4430000000000002E-4</v>
      </c>
      <c r="D29">
        <v>0.99839999999999995</v>
      </c>
      <c r="E29" t="s">
        <v>31</v>
      </c>
    </row>
    <row r="30" spans="1:5" x14ac:dyDescent="0.25">
      <c r="A30" t="s">
        <v>20</v>
      </c>
      <c r="B30" s="8">
        <v>1.506E-4</v>
      </c>
      <c r="C30" s="8">
        <v>5.1320000000000001E-4</v>
      </c>
      <c r="D30">
        <v>0.99870000000000003</v>
      </c>
      <c r="E30" t="s">
        <v>31</v>
      </c>
    </row>
    <row r="31" spans="1:5" x14ac:dyDescent="0.25">
      <c r="A31" t="s">
        <v>17</v>
      </c>
      <c r="B31" s="8">
        <v>-3.9230000000000003E-3</v>
      </c>
      <c r="C31" s="8">
        <v>8.183E-4</v>
      </c>
      <c r="D31">
        <v>0.99790000000000001</v>
      </c>
      <c r="E31" t="s">
        <v>31</v>
      </c>
    </row>
    <row r="32" spans="1:5" x14ac:dyDescent="0.25">
      <c r="A32" t="s">
        <v>12</v>
      </c>
      <c r="B32" s="8">
        <v>-5.0959999999999998E-3</v>
      </c>
      <c r="C32" s="8">
        <v>1.227E-3</v>
      </c>
      <c r="D32">
        <v>0.99839999999999995</v>
      </c>
      <c r="E32" t="s">
        <v>31</v>
      </c>
    </row>
    <row r="33" spans="1:5" x14ac:dyDescent="0.25">
      <c r="A33" t="s">
        <v>29</v>
      </c>
      <c r="B33" s="8">
        <v>-1.316E-4</v>
      </c>
      <c r="C33" s="8">
        <v>8.4079999999999995E-4</v>
      </c>
      <c r="D33">
        <v>0.99890000000000001</v>
      </c>
      <c r="E33" t="s">
        <v>31</v>
      </c>
    </row>
    <row r="34" spans="1:5" x14ac:dyDescent="0.25">
      <c r="A34" t="s">
        <v>13</v>
      </c>
      <c r="B34" s="8">
        <v>-7.5810000000000001E-3</v>
      </c>
      <c r="C34" s="8">
        <v>1.83E-3</v>
      </c>
      <c r="D34">
        <v>0.99760000000000004</v>
      </c>
      <c r="E34" t="s">
        <v>31</v>
      </c>
    </row>
    <row r="35" spans="1:5" x14ac:dyDescent="0.25">
      <c r="A35" t="s">
        <v>10</v>
      </c>
      <c r="B35" s="8">
        <v>-1.108E-2</v>
      </c>
      <c r="C35" s="8">
        <v>6.0579999999999998E-4</v>
      </c>
      <c r="D35">
        <v>0.99609999999999999</v>
      </c>
      <c r="E35" t="s">
        <v>31</v>
      </c>
    </row>
    <row r="36" spans="1:5" x14ac:dyDescent="0.25">
      <c r="A36" t="s">
        <v>15</v>
      </c>
      <c r="B36" s="8">
        <v>-3.5999999999999997E-2</v>
      </c>
      <c r="C36" s="8">
        <v>1.449E-3</v>
      </c>
      <c r="D36">
        <v>0.99760000000000004</v>
      </c>
      <c r="E36" t="s">
        <v>31</v>
      </c>
    </row>
    <row r="37" spans="1:5" x14ac:dyDescent="0.25">
      <c r="A37" t="s">
        <v>19</v>
      </c>
      <c r="B37" s="8">
        <v>-9.3889999999999998E-3</v>
      </c>
      <c r="C37" s="8">
        <v>8.12E-4</v>
      </c>
      <c r="D37">
        <v>0.999</v>
      </c>
      <c r="E37" t="s">
        <v>31</v>
      </c>
    </row>
    <row r="38" spans="1:5" x14ac:dyDescent="0.25">
      <c r="A38" t="s">
        <v>14</v>
      </c>
      <c r="B38" s="8">
        <v>-0.371</v>
      </c>
      <c r="C38" s="8">
        <v>1.738E-3</v>
      </c>
      <c r="D38">
        <v>0.99729999999999996</v>
      </c>
      <c r="E38" t="s">
        <v>31</v>
      </c>
    </row>
  </sheetData>
  <mergeCells count="3">
    <mergeCell ref="A1:E1"/>
    <mergeCell ref="G1:J1"/>
    <mergeCell ref="L1:T1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F9C5B-8F34-415E-8912-91907698FCF3}">
  <dimension ref="A1:N110"/>
  <sheetViews>
    <sheetView topLeftCell="A16" workbookViewId="0">
      <selection activeCell="E20" sqref="E20"/>
    </sheetView>
  </sheetViews>
  <sheetFormatPr defaultRowHeight="15" x14ac:dyDescent="0.25"/>
  <cols>
    <col min="1" max="1" width="15.140625" bestFit="1" customWidth="1"/>
    <col min="2" max="2" width="23.42578125" bestFit="1" customWidth="1"/>
    <col min="3" max="3" width="13.42578125" bestFit="1" customWidth="1"/>
    <col min="4" max="4" width="11.140625" bestFit="1" customWidth="1"/>
    <col min="5" max="6" width="13.28515625" bestFit="1" customWidth="1"/>
    <col min="8" max="8" width="15.140625" bestFit="1" customWidth="1"/>
    <col min="9" max="9" width="14.7109375" bestFit="1" customWidth="1"/>
    <col min="10" max="10" width="23.42578125" bestFit="1" customWidth="1"/>
    <col min="11" max="11" width="15.42578125" bestFit="1" customWidth="1"/>
    <col min="12" max="14" width="13.140625" bestFit="1" customWidth="1"/>
  </cols>
  <sheetData>
    <row r="1" spans="1:14" x14ac:dyDescent="0.25">
      <c r="A1" s="29" t="s">
        <v>78</v>
      </c>
      <c r="B1" s="29"/>
      <c r="C1" s="29"/>
      <c r="D1" s="29"/>
      <c r="E1" s="29"/>
      <c r="F1" s="29"/>
      <c r="H1" s="29" t="s">
        <v>79</v>
      </c>
      <c r="I1" s="29"/>
      <c r="J1" s="29"/>
      <c r="K1" s="29"/>
      <c r="L1" s="29"/>
      <c r="M1" s="29"/>
      <c r="N1" s="29"/>
    </row>
    <row r="2" spans="1:14" x14ac:dyDescent="0.25">
      <c r="A2" s="1" t="s">
        <v>1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H2" s="1" t="s">
        <v>1</v>
      </c>
      <c r="I2" s="1" t="s">
        <v>27</v>
      </c>
      <c r="J2" s="1" t="s">
        <v>41</v>
      </c>
      <c r="K2" s="1" t="s">
        <v>46</v>
      </c>
      <c r="L2" s="1" t="s">
        <v>47</v>
      </c>
      <c r="M2" s="1" t="s">
        <v>48</v>
      </c>
      <c r="N2" s="1" t="s">
        <v>49</v>
      </c>
    </row>
    <row r="3" spans="1:14" x14ac:dyDescent="0.25">
      <c r="A3" t="s">
        <v>7</v>
      </c>
      <c r="B3">
        <v>400</v>
      </c>
      <c r="C3" s="11">
        <v>416.9083</v>
      </c>
      <c r="D3" s="11">
        <v>29.391778456908661</v>
      </c>
      <c r="E3" s="10">
        <v>7.049938429364123</v>
      </c>
      <c r="F3" s="10">
        <v>104.227075</v>
      </c>
      <c r="H3" t="s">
        <v>7</v>
      </c>
      <c r="I3" t="s">
        <v>28</v>
      </c>
      <c r="J3">
        <v>400</v>
      </c>
      <c r="K3" s="11">
        <v>388.87633333333332</v>
      </c>
      <c r="L3" s="11">
        <v>28.321659280899031</v>
      </c>
      <c r="M3" s="10">
        <v>7.2829475216797368</v>
      </c>
      <c r="N3" s="10">
        <v>97.21908333333333</v>
      </c>
    </row>
    <row r="4" spans="1:14" x14ac:dyDescent="0.25">
      <c r="A4" t="s">
        <v>7</v>
      </c>
      <c r="B4">
        <v>2000</v>
      </c>
      <c r="C4" s="11">
        <v>1914.9311625</v>
      </c>
      <c r="D4" s="11">
        <v>135.18583199923549</v>
      </c>
      <c r="E4" s="10">
        <v>7.0595661424584231</v>
      </c>
      <c r="F4" s="10">
        <v>95.746558124999993</v>
      </c>
      <c r="H4" t="s">
        <v>7</v>
      </c>
      <c r="I4" t="s">
        <v>28</v>
      </c>
      <c r="J4">
        <v>2000</v>
      </c>
      <c r="K4" s="11">
        <v>1788.187266666667</v>
      </c>
      <c r="L4" s="11">
        <v>73.207631751910455</v>
      </c>
      <c r="M4" s="10">
        <v>4.0939577815233923</v>
      </c>
      <c r="N4" s="10">
        <v>89.409363333333346</v>
      </c>
    </row>
    <row r="5" spans="1:14" x14ac:dyDescent="0.25">
      <c r="A5" t="s">
        <v>7</v>
      </c>
      <c r="B5">
        <v>4000</v>
      </c>
      <c r="C5" s="11">
        <v>4087.8504222222218</v>
      </c>
      <c r="D5" s="11">
        <v>183.81941630028351</v>
      </c>
      <c r="E5" s="10">
        <v>4.4967255969301414</v>
      </c>
      <c r="F5" s="10">
        <v>102.1962605555556</v>
      </c>
      <c r="H5" t="s">
        <v>7</v>
      </c>
      <c r="I5" t="s">
        <v>28</v>
      </c>
      <c r="J5">
        <v>4000</v>
      </c>
      <c r="K5" s="11">
        <v>3878.3406666666669</v>
      </c>
      <c r="L5" s="11">
        <v>77.043660880200477</v>
      </c>
      <c r="M5" s="10">
        <v>1.9865109205689639</v>
      </c>
      <c r="N5" s="10">
        <v>96.958516666666682</v>
      </c>
    </row>
    <row r="6" spans="1:14" x14ac:dyDescent="0.25">
      <c r="A6" t="s">
        <v>10</v>
      </c>
      <c r="B6">
        <v>400</v>
      </c>
      <c r="C6" s="11">
        <v>403.61332222222222</v>
      </c>
      <c r="D6" s="11">
        <v>44.651487292608131</v>
      </c>
      <c r="E6" s="10">
        <v>11.062936933489979</v>
      </c>
      <c r="F6" s="10">
        <v>100.9033305555556</v>
      </c>
      <c r="H6" t="s">
        <v>10</v>
      </c>
      <c r="I6" t="s">
        <v>28</v>
      </c>
      <c r="J6">
        <v>2000</v>
      </c>
      <c r="K6" s="11">
        <v>1660.7909666666669</v>
      </c>
      <c r="L6" s="11">
        <v>72.465357965191345</v>
      </c>
      <c r="M6" s="10">
        <v>4.3633039569473819</v>
      </c>
      <c r="N6" s="10">
        <v>83.039548333333343</v>
      </c>
    </row>
    <row r="7" spans="1:14" x14ac:dyDescent="0.25">
      <c r="A7" t="s">
        <v>10</v>
      </c>
      <c r="B7">
        <v>2000</v>
      </c>
      <c r="C7" s="11">
        <v>1806.2638875</v>
      </c>
      <c r="D7" s="11">
        <v>149.50662180196409</v>
      </c>
      <c r="E7" s="10">
        <v>8.2771195746426685</v>
      </c>
      <c r="F7" s="10">
        <v>90.313194375000009</v>
      </c>
      <c r="H7" t="s">
        <v>10</v>
      </c>
      <c r="I7" t="s">
        <v>28</v>
      </c>
      <c r="J7">
        <v>4000</v>
      </c>
      <c r="K7" s="11">
        <v>3508.3845000000001</v>
      </c>
      <c r="L7" s="11">
        <v>90.651231912588955</v>
      </c>
      <c r="M7" s="10">
        <v>2.5838454112594831</v>
      </c>
      <c r="N7" s="10">
        <v>87.709612500000006</v>
      </c>
    </row>
    <row r="8" spans="1:14" x14ac:dyDescent="0.25">
      <c r="A8" t="s">
        <v>10</v>
      </c>
      <c r="B8">
        <v>4000</v>
      </c>
      <c r="C8" s="11">
        <v>3731.0726777777782</v>
      </c>
      <c r="D8" s="11">
        <v>256.3671476460263</v>
      </c>
      <c r="E8" s="10">
        <v>6.8711378680170396</v>
      </c>
      <c r="F8" s="10">
        <v>93.276816944444434</v>
      </c>
      <c r="H8" t="s">
        <v>10</v>
      </c>
      <c r="I8" t="s">
        <v>28</v>
      </c>
      <c r="J8">
        <v>400</v>
      </c>
      <c r="K8" s="11">
        <v>349.19513333333327</v>
      </c>
      <c r="L8" s="11">
        <v>8.8733291527663614</v>
      </c>
      <c r="M8" s="10">
        <v>2.5410804177205111</v>
      </c>
      <c r="N8" s="10">
        <v>87.298783333333347</v>
      </c>
    </row>
    <row r="9" spans="1:14" x14ac:dyDescent="0.25">
      <c r="A9" t="s">
        <v>29</v>
      </c>
      <c r="B9">
        <v>400</v>
      </c>
      <c r="C9" s="11">
        <v>429.12514444444452</v>
      </c>
      <c r="D9" s="11">
        <v>19.212748704838621</v>
      </c>
      <c r="E9" s="10">
        <v>4.4771901515377053</v>
      </c>
      <c r="F9" s="10">
        <v>107.2812861111111</v>
      </c>
      <c r="H9" t="s">
        <v>29</v>
      </c>
      <c r="I9" t="s">
        <v>28</v>
      </c>
      <c r="J9">
        <v>400</v>
      </c>
      <c r="K9" s="11">
        <v>431.52136666666672</v>
      </c>
      <c r="L9" s="11">
        <v>28.845107004539511</v>
      </c>
      <c r="M9" s="10">
        <v>6.6845141938988206</v>
      </c>
      <c r="N9" s="10">
        <v>107.88034166666669</v>
      </c>
    </row>
    <row r="10" spans="1:14" x14ac:dyDescent="0.25">
      <c r="A10" t="s">
        <v>29</v>
      </c>
      <c r="B10">
        <v>2000</v>
      </c>
      <c r="C10" s="11">
        <v>1863.2001124999999</v>
      </c>
      <c r="D10" s="11">
        <v>75.354104817709739</v>
      </c>
      <c r="E10" s="10">
        <v>4.0443377129578044</v>
      </c>
      <c r="F10" s="10">
        <v>93.160005624999997</v>
      </c>
      <c r="H10" t="s">
        <v>29</v>
      </c>
      <c r="I10" t="s">
        <v>28</v>
      </c>
      <c r="J10">
        <v>2000</v>
      </c>
      <c r="K10" s="11">
        <v>1841.6573333333331</v>
      </c>
      <c r="L10" s="11">
        <v>58.642744125282277</v>
      </c>
      <c r="M10" s="10">
        <v>3.1842375377802248</v>
      </c>
      <c r="N10" s="10">
        <v>92.082866666666675</v>
      </c>
    </row>
    <row r="11" spans="1:14" x14ac:dyDescent="0.25">
      <c r="A11" t="s">
        <v>29</v>
      </c>
      <c r="B11">
        <v>4000</v>
      </c>
      <c r="C11" s="11">
        <v>3828.2470222222219</v>
      </c>
      <c r="D11" s="11">
        <v>190.9443522141122</v>
      </c>
      <c r="E11" s="10">
        <v>4.9877751123612901</v>
      </c>
      <c r="F11" s="10">
        <v>95.706175555555561</v>
      </c>
      <c r="H11" t="s">
        <v>29</v>
      </c>
      <c r="I11" t="s">
        <v>28</v>
      </c>
      <c r="J11">
        <v>4000</v>
      </c>
      <c r="K11" s="11">
        <v>3784.8463999999999</v>
      </c>
      <c r="L11" s="11">
        <v>74.567597914174542</v>
      </c>
      <c r="M11" s="10">
        <v>1.970161798750262</v>
      </c>
      <c r="N11" s="10">
        <v>94.621160000000003</v>
      </c>
    </row>
    <row r="12" spans="1:14" x14ac:dyDescent="0.25">
      <c r="A12" t="s">
        <v>12</v>
      </c>
      <c r="B12">
        <v>400</v>
      </c>
      <c r="C12" s="11">
        <v>417.57827777777783</v>
      </c>
      <c r="D12" s="11">
        <v>43.191440223607323</v>
      </c>
      <c r="E12" s="10">
        <v>10.34331585767794</v>
      </c>
      <c r="F12" s="10">
        <v>104.3945694444444</v>
      </c>
      <c r="H12" t="s">
        <v>12</v>
      </c>
      <c r="I12" t="s">
        <v>28</v>
      </c>
      <c r="J12">
        <v>4000</v>
      </c>
      <c r="K12" s="11">
        <v>3641.2959333333329</v>
      </c>
      <c r="L12" s="11">
        <v>164.06257907598359</v>
      </c>
      <c r="M12" s="10">
        <v>4.505609598333213</v>
      </c>
      <c r="N12" s="10">
        <v>91.032398333333333</v>
      </c>
    </row>
    <row r="13" spans="1:14" x14ac:dyDescent="0.25">
      <c r="A13" t="s">
        <v>12</v>
      </c>
      <c r="B13">
        <v>2000</v>
      </c>
      <c r="C13" s="11">
        <v>1865.4627250000001</v>
      </c>
      <c r="D13" s="11">
        <v>140.02414402226441</v>
      </c>
      <c r="E13" s="10">
        <v>7.5061346520480274</v>
      </c>
      <c r="F13" s="10">
        <v>93.273136250000007</v>
      </c>
      <c r="H13" t="s">
        <v>12</v>
      </c>
      <c r="I13" t="s">
        <v>28</v>
      </c>
      <c r="J13">
        <v>400</v>
      </c>
      <c r="K13" s="11">
        <v>368.75316666666669</v>
      </c>
      <c r="L13" s="11">
        <v>14.35125354257716</v>
      </c>
      <c r="M13" s="10">
        <v>3.8918319460968678</v>
      </c>
      <c r="N13" s="10">
        <v>92.188291666666657</v>
      </c>
    </row>
    <row r="14" spans="1:14" x14ac:dyDescent="0.25">
      <c r="A14" t="s">
        <v>12</v>
      </c>
      <c r="B14">
        <v>4000</v>
      </c>
      <c r="C14" s="11">
        <v>4098.5971333333327</v>
      </c>
      <c r="D14" s="11">
        <v>406.76765433128401</v>
      </c>
      <c r="E14" s="10">
        <v>9.924558113387091</v>
      </c>
      <c r="F14" s="10">
        <v>102.4649283333333</v>
      </c>
      <c r="H14" t="s">
        <v>12</v>
      </c>
      <c r="I14" t="s">
        <v>28</v>
      </c>
      <c r="J14">
        <v>2000</v>
      </c>
      <c r="K14" s="11">
        <v>1724.0560333333331</v>
      </c>
      <c r="L14" s="11">
        <v>55.510233997104841</v>
      </c>
      <c r="M14" s="10">
        <v>3.2197465119378958</v>
      </c>
      <c r="N14" s="10">
        <v>86.202801666666673</v>
      </c>
    </row>
    <row r="15" spans="1:14" x14ac:dyDescent="0.25">
      <c r="A15" t="s">
        <v>13</v>
      </c>
      <c r="B15">
        <v>400</v>
      </c>
      <c r="C15" s="11">
        <v>453.84901250000001</v>
      </c>
      <c r="D15" s="11">
        <v>29.78341591170868</v>
      </c>
      <c r="E15" s="10">
        <v>6.5624062389490554</v>
      </c>
      <c r="F15" s="10">
        <v>113.462253125</v>
      </c>
      <c r="H15" t="s">
        <v>13</v>
      </c>
      <c r="I15" t="s">
        <v>28</v>
      </c>
      <c r="J15">
        <v>400</v>
      </c>
      <c r="K15" s="11">
        <v>448.00746666666669</v>
      </c>
      <c r="L15" s="11">
        <v>21.970255579381249</v>
      </c>
      <c r="M15" s="10">
        <v>4.9039931728923376</v>
      </c>
      <c r="N15" s="10">
        <v>112.0018666666667</v>
      </c>
    </row>
    <row r="16" spans="1:14" x14ac:dyDescent="0.25">
      <c r="A16" t="s">
        <v>13</v>
      </c>
      <c r="B16">
        <v>2000</v>
      </c>
      <c r="C16" s="11">
        <v>1861.656471428571</v>
      </c>
      <c r="D16" s="11">
        <v>84.400098063405025</v>
      </c>
      <c r="E16" s="10">
        <v>4.5336021633808343</v>
      </c>
      <c r="F16" s="10">
        <v>93.082823571428563</v>
      </c>
      <c r="H16" t="s">
        <v>13</v>
      </c>
      <c r="I16" t="s">
        <v>28</v>
      </c>
      <c r="J16">
        <v>2000</v>
      </c>
      <c r="K16" s="11">
        <v>1861.5085333333329</v>
      </c>
      <c r="L16" s="11">
        <v>81.896160803137434</v>
      </c>
      <c r="M16" s="10">
        <v>4.3994512695834418</v>
      </c>
      <c r="N16" s="10">
        <v>93.075426666666672</v>
      </c>
    </row>
    <row r="17" spans="1:14" x14ac:dyDescent="0.25">
      <c r="A17" t="s">
        <v>13</v>
      </c>
      <c r="B17">
        <v>4000</v>
      </c>
      <c r="C17" s="11">
        <v>4122.1878333333334</v>
      </c>
      <c r="D17" s="11">
        <v>232.96314357017931</v>
      </c>
      <c r="E17" s="10">
        <v>5.6514441599765197</v>
      </c>
      <c r="F17" s="10">
        <v>103.0546958333333</v>
      </c>
      <c r="H17" t="s">
        <v>13</v>
      </c>
      <c r="I17" t="s">
        <v>28</v>
      </c>
      <c r="J17">
        <v>4000</v>
      </c>
      <c r="K17" s="11">
        <v>4062.1682999999998</v>
      </c>
      <c r="L17" s="11">
        <v>80.558154019751242</v>
      </c>
      <c r="M17" s="10">
        <v>1.983131866292966</v>
      </c>
      <c r="N17" s="10">
        <v>101.5542075</v>
      </c>
    </row>
    <row r="18" spans="1:14" x14ac:dyDescent="0.25">
      <c r="A18" t="s">
        <v>14</v>
      </c>
      <c r="B18">
        <v>2000</v>
      </c>
      <c r="C18" s="11">
        <v>2071.367955555555</v>
      </c>
      <c r="D18" s="11">
        <v>68.464706966146323</v>
      </c>
      <c r="E18" s="10">
        <v>3.3052894722310988</v>
      </c>
      <c r="F18" s="10">
        <v>103.5683977777778</v>
      </c>
      <c r="H18" t="s">
        <v>14</v>
      </c>
      <c r="I18" t="s">
        <v>28</v>
      </c>
      <c r="J18">
        <v>20000</v>
      </c>
      <c r="K18" s="11">
        <v>18602.165199999999</v>
      </c>
      <c r="L18" s="11">
        <v>1392.350104149381</v>
      </c>
      <c r="M18" s="10">
        <v>7.4848819434706488</v>
      </c>
      <c r="N18" s="10">
        <v>93.010825999999994</v>
      </c>
    </row>
    <row r="19" spans="1:14" x14ac:dyDescent="0.25">
      <c r="A19" t="s">
        <v>14</v>
      </c>
      <c r="B19">
        <v>10000</v>
      </c>
      <c r="C19" s="11">
        <v>9988.7067571428579</v>
      </c>
      <c r="D19" s="11">
        <v>445.73794656114109</v>
      </c>
      <c r="E19" s="10">
        <v>4.4624189837427837</v>
      </c>
      <c r="F19" s="10">
        <v>99.887067571428588</v>
      </c>
      <c r="H19" t="s">
        <v>14</v>
      </c>
      <c r="I19" t="s">
        <v>28</v>
      </c>
      <c r="J19">
        <v>10000</v>
      </c>
      <c r="K19" s="11">
        <v>10241.15326666667</v>
      </c>
      <c r="L19" s="11">
        <v>312.61103395856549</v>
      </c>
      <c r="M19" s="10">
        <v>3.052498344850135</v>
      </c>
      <c r="N19" s="10">
        <v>102.4115326666667</v>
      </c>
    </row>
    <row r="20" spans="1:14" x14ac:dyDescent="0.25">
      <c r="A20" t="s">
        <v>14</v>
      </c>
      <c r="B20">
        <v>20000</v>
      </c>
      <c r="C20" s="11">
        <v>19822.330999999998</v>
      </c>
      <c r="D20" s="11">
        <v>1270.194581232864</v>
      </c>
      <c r="E20" s="10">
        <v>6.4078971400127651</v>
      </c>
      <c r="F20" s="10">
        <v>99.111654999999999</v>
      </c>
      <c r="H20" t="s">
        <v>14</v>
      </c>
      <c r="I20" t="s">
        <v>28</v>
      </c>
      <c r="J20">
        <v>2000</v>
      </c>
      <c r="K20" s="11">
        <v>1999.3983333333331</v>
      </c>
      <c r="L20" s="11">
        <v>39.0772974808051</v>
      </c>
      <c r="M20" s="10">
        <v>1.954452838602535</v>
      </c>
      <c r="N20" s="10">
        <v>99.969916666666677</v>
      </c>
    </row>
    <row r="21" spans="1:14" x14ac:dyDescent="0.25">
      <c r="A21" t="s">
        <v>15</v>
      </c>
      <c r="B21">
        <v>400</v>
      </c>
      <c r="C21" s="11">
        <v>429.41890000000001</v>
      </c>
      <c r="D21" s="11">
        <v>32.585720498760402</v>
      </c>
      <c r="E21" s="10">
        <v>7.5883293676082708</v>
      </c>
      <c r="F21" s="10">
        <v>107.354725</v>
      </c>
      <c r="H21" t="s">
        <v>15</v>
      </c>
      <c r="I21" t="s">
        <v>28</v>
      </c>
      <c r="J21">
        <v>4000</v>
      </c>
      <c r="K21" s="11">
        <v>3677.4452000000001</v>
      </c>
      <c r="L21" s="11">
        <v>363.85358843684662</v>
      </c>
      <c r="M21" s="10">
        <v>9.8941947098721297</v>
      </c>
      <c r="N21" s="10">
        <v>91.936130000000006</v>
      </c>
    </row>
    <row r="22" spans="1:14" x14ac:dyDescent="0.25">
      <c r="A22" t="s">
        <v>15</v>
      </c>
      <c r="B22">
        <v>2000</v>
      </c>
      <c r="C22" s="11">
        <v>1955.3094874999999</v>
      </c>
      <c r="D22" s="11">
        <v>213.44171885671031</v>
      </c>
      <c r="E22" s="10">
        <v>10.916006914568319</v>
      </c>
      <c r="F22" s="10">
        <v>97.765474375000011</v>
      </c>
      <c r="H22" t="s">
        <v>15</v>
      </c>
      <c r="I22" t="s">
        <v>28</v>
      </c>
      <c r="J22">
        <v>2000</v>
      </c>
      <c r="K22" s="11">
        <v>1761.75</v>
      </c>
      <c r="L22" s="11">
        <v>82.049910569299229</v>
      </c>
      <c r="M22" s="10">
        <v>4.6572959028976433</v>
      </c>
      <c r="N22" s="10">
        <v>88.087500000000006</v>
      </c>
    </row>
    <row r="23" spans="1:14" x14ac:dyDescent="0.25">
      <c r="A23" t="s">
        <v>15</v>
      </c>
      <c r="B23">
        <v>4000</v>
      </c>
      <c r="C23" s="11">
        <v>4063.5074555555561</v>
      </c>
      <c r="D23" s="11">
        <v>375.9939872153646</v>
      </c>
      <c r="E23" s="10">
        <v>9.2529419799959332</v>
      </c>
      <c r="F23" s="10">
        <v>101.5876863888889</v>
      </c>
      <c r="H23" t="s">
        <v>15</v>
      </c>
      <c r="I23" t="s">
        <v>28</v>
      </c>
      <c r="J23">
        <v>400</v>
      </c>
      <c r="K23" s="11">
        <v>398.53536666666668</v>
      </c>
      <c r="L23" s="11">
        <v>18.148545445939561</v>
      </c>
      <c r="M23" s="10">
        <v>4.5538105181814208</v>
      </c>
      <c r="N23" s="10">
        <v>99.633841666666669</v>
      </c>
    </row>
    <row r="24" spans="1:14" x14ac:dyDescent="0.25">
      <c r="A24" t="s">
        <v>16</v>
      </c>
      <c r="B24">
        <v>400</v>
      </c>
      <c r="C24" s="11">
        <v>402.5715222222222</v>
      </c>
      <c r="D24" s="11">
        <v>25.73916029748143</v>
      </c>
      <c r="E24" s="10">
        <v>6.3936863083110094</v>
      </c>
      <c r="F24" s="10">
        <v>100.64288055555549</v>
      </c>
      <c r="H24" t="s">
        <v>16</v>
      </c>
      <c r="I24" t="s">
        <v>28</v>
      </c>
      <c r="J24">
        <v>4000</v>
      </c>
      <c r="K24" s="11">
        <v>3846.5874666666659</v>
      </c>
      <c r="L24" s="11">
        <v>193.59419567841729</v>
      </c>
      <c r="M24" s="10">
        <v>5.0328816738484319</v>
      </c>
      <c r="N24" s="10">
        <v>96.164686666666654</v>
      </c>
    </row>
    <row r="25" spans="1:14" x14ac:dyDescent="0.25">
      <c r="A25" t="s">
        <v>16</v>
      </c>
      <c r="B25">
        <v>2000</v>
      </c>
      <c r="C25" s="11">
        <v>1850.9844125</v>
      </c>
      <c r="D25" s="11">
        <v>104.1978766124262</v>
      </c>
      <c r="E25" s="10">
        <v>5.6293222086993753</v>
      </c>
      <c r="F25" s="10">
        <v>92.549220625000004</v>
      </c>
      <c r="H25" t="s">
        <v>16</v>
      </c>
      <c r="I25" t="s">
        <v>28</v>
      </c>
      <c r="J25">
        <v>2000</v>
      </c>
      <c r="K25" s="11">
        <v>1803.6985</v>
      </c>
      <c r="L25" s="11">
        <v>79.740499815589331</v>
      </c>
      <c r="M25" s="10">
        <v>4.4209439557436747</v>
      </c>
      <c r="N25" s="10">
        <v>90.184925000000007</v>
      </c>
    </row>
    <row r="26" spans="1:14" x14ac:dyDescent="0.25">
      <c r="A26" t="s">
        <v>16</v>
      </c>
      <c r="B26">
        <v>4000</v>
      </c>
      <c r="C26" s="11">
        <v>3881.0954444444442</v>
      </c>
      <c r="D26" s="11">
        <v>162.77330390997099</v>
      </c>
      <c r="E26" s="10">
        <v>4.1940041475396139</v>
      </c>
      <c r="F26" s="10">
        <v>97.027386111111099</v>
      </c>
      <c r="H26" t="s">
        <v>16</v>
      </c>
      <c r="I26" t="s">
        <v>28</v>
      </c>
      <c r="J26">
        <v>400</v>
      </c>
      <c r="K26" s="11">
        <v>386.63909999999998</v>
      </c>
      <c r="L26" s="11">
        <v>5.3449339911733196</v>
      </c>
      <c r="M26" s="10">
        <v>1.3824090711915371</v>
      </c>
      <c r="N26" s="10">
        <v>96.659774999999996</v>
      </c>
    </row>
    <row r="27" spans="1:14" x14ac:dyDescent="0.25">
      <c r="A27" t="s">
        <v>17</v>
      </c>
      <c r="B27">
        <v>400</v>
      </c>
      <c r="C27" s="11">
        <v>425.88827500000002</v>
      </c>
      <c r="D27" s="11">
        <v>40.070189286933918</v>
      </c>
      <c r="E27" s="10">
        <v>9.4086152728515291</v>
      </c>
      <c r="F27" s="10">
        <v>106.47206875000001</v>
      </c>
      <c r="H27" t="s">
        <v>17</v>
      </c>
      <c r="I27" t="s">
        <v>28</v>
      </c>
      <c r="J27">
        <v>400</v>
      </c>
      <c r="K27" s="11">
        <v>389.57056666666671</v>
      </c>
      <c r="L27" s="11">
        <v>41.603300945277567</v>
      </c>
      <c r="M27" s="10">
        <v>10.67927212809051</v>
      </c>
      <c r="N27" s="10">
        <v>97.392641666666663</v>
      </c>
    </row>
    <row r="28" spans="1:14" x14ac:dyDescent="0.25">
      <c r="A28" t="s">
        <v>17</v>
      </c>
      <c r="B28">
        <v>2000</v>
      </c>
      <c r="C28" s="11">
        <v>1897.8560375</v>
      </c>
      <c r="D28" s="11">
        <v>217.5386834609746</v>
      </c>
      <c r="E28" s="10">
        <v>11.46233851054019</v>
      </c>
      <c r="F28" s="10">
        <v>94.892801875000004</v>
      </c>
      <c r="H28" t="s">
        <v>17</v>
      </c>
      <c r="I28" t="s">
        <v>28</v>
      </c>
      <c r="J28">
        <v>2000</v>
      </c>
      <c r="K28" s="11">
        <v>1694.351533333333</v>
      </c>
      <c r="L28" s="11">
        <v>109.2944736061404</v>
      </c>
      <c r="M28" s="10">
        <v>6.4505193553974678</v>
      </c>
      <c r="N28" s="10">
        <v>84.717576666666659</v>
      </c>
    </row>
    <row r="29" spans="1:14" x14ac:dyDescent="0.25">
      <c r="A29" t="s">
        <v>17</v>
      </c>
      <c r="B29">
        <v>4000</v>
      </c>
      <c r="C29" s="11">
        <v>3954.6388999999999</v>
      </c>
      <c r="D29" s="11">
        <v>96.082608518607657</v>
      </c>
      <c r="E29" s="10">
        <v>2.4296177463537232</v>
      </c>
      <c r="F29" s="10">
        <v>98.865972499999998</v>
      </c>
      <c r="H29" t="s">
        <v>17</v>
      </c>
      <c r="I29" t="s">
        <v>28</v>
      </c>
      <c r="J29">
        <v>4000</v>
      </c>
      <c r="K29" s="11">
        <v>3884.4115000000002</v>
      </c>
      <c r="L29" s="11">
        <v>114.8158655408302</v>
      </c>
      <c r="M29" s="10">
        <v>2.9558110807989881</v>
      </c>
      <c r="N29" s="10">
        <v>97.110287500000013</v>
      </c>
    </row>
    <row r="30" spans="1:14" x14ac:dyDescent="0.25">
      <c r="A30" t="s">
        <v>18</v>
      </c>
      <c r="B30">
        <v>400</v>
      </c>
      <c r="C30" s="11">
        <v>403.8266888888889</v>
      </c>
      <c r="D30" s="11">
        <v>22.745016386257259</v>
      </c>
      <c r="E30" s="10">
        <v>5.6323707699555854</v>
      </c>
      <c r="F30" s="10">
        <v>100.9566722222222</v>
      </c>
      <c r="H30" t="s">
        <v>18</v>
      </c>
      <c r="I30" t="s">
        <v>28</v>
      </c>
      <c r="J30">
        <v>2000</v>
      </c>
      <c r="K30" s="11">
        <v>1816.0465333333329</v>
      </c>
      <c r="L30" s="11">
        <v>217.99226190455329</v>
      </c>
      <c r="M30" s="10">
        <v>12.003671596698069</v>
      </c>
      <c r="N30" s="10">
        <v>90.802326666666673</v>
      </c>
    </row>
    <row r="31" spans="1:14" x14ac:dyDescent="0.25">
      <c r="A31" t="s">
        <v>18</v>
      </c>
      <c r="B31">
        <v>2000</v>
      </c>
      <c r="C31" s="11">
        <v>1868.3778749999999</v>
      </c>
      <c r="D31" s="11">
        <v>134.39791489930991</v>
      </c>
      <c r="E31" s="10">
        <v>7.19329407062851</v>
      </c>
      <c r="F31" s="10">
        <v>93.418893749999995</v>
      </c>
      <c r="H31" t="s">
        <v>18</v>
      </c>
      <c r="I31" t="s">
        <v>28</v>
      </c>
      <c r="J31">
        <v>4000</v>
      </c>
      <c r="K31" s="11">
        <v>3683.2085666666671</v>
      </c>
      <c r="L31" s="11">
        <v>143.09510973186099</v>
      </c>
      <c r="M31" s="10">
        <v>3.885066705884733</v>
      </c>
      <c r="N31" s="10">
        <v>92.080214166666678</v>
      </c>
    </row>
    <row r="32" spans="1:14" x14ac:dyDescent="0.25">
      <c r="A32" t="s">
        <v>18</v>
      </c>
      <c r="B32">
        <v>4000</v>
      </c>
      <c r="C32" s="11">
        <v>3840.0734222222218</v>
      </c>
      <c r="D32" s="11">
        <v>211.79709395014021</v>
      </c>
      <c r="E32" s="10">
        <v>5.5154438642887911</v>
      </c>
      <c r="F32" s="10">
        <v>96.001835555555559</v>
      </c>
      <c r="H32" t="s">
        <v>18</v>
      </c>
      <c r="I32" t="s">
        <v>28</v>
      </c>
      <c r="J32">
        <v>400</v>
      </c>
      <c r="K32" s="11">
        <v>379.20016666666669</v>
      </c>
      <c r="L32" s="11">
        <v>11.63544573376257</v>
      </c>
      <c r="M32" s="10">
        <v>3.0684178849506218</v>
      </c>
      <c r="N32" s="10">
        <v>94.800041666666672</v>
      </c>
    </row>
    <row r="33" spans="1:14" x14ac:dyDescent="0.25">
      <c r="A33" t="s">
        <v>19</v>
      </c>
      <c r="B33">
        <v>400</v>
      </c>
      <c r="C33" s="11">
        <v>443.7113875</v>
      </c>
      <c r="D33" s="11">
        <v>23.717290370073751</v>
      </c>
      <c r="E33" s="10">
        <v>5.3452066001064136</v>
      </c>
      <c r="F33" s="10">
        <v>110.927846875</v>
      </c>
      <c r="H33" t="s">
        <v>19</v>
      </c>
      <c r="I33" t="s">
        <v>28</v>
      </c>
      <c r="J33">
        <v>4000</v>
      </c>
      <c r="K33" s="11">
        <v>3825.0798666666669</v>
      </c>
      <c r="L33" s="11">
        <v>348.48777023155839</v>
      </c>
      <c r="M33" s="10">
        <v>9.1106011476629654</v>
      </c>
      <c r="N33" s="10">
        <v>95.62699666666667</v>
      </c>
    </row>
    <row r="34" spans="1:14" x14ac:dyDescent="0.25">
      <c r="A34" t="s">
        <v>19</v>
      </c>
      <c r="B34">
        <v>2000</v>
      </c>
      <c r="C34" s="11">
        <v>1996.8451250000001</v>
      </c>
      <c r="D34" s="11">
        <v>135.17152214328871</v>
      </c>
      <c r="E34" s="10">
        <v>6.7692541825590329</v>
      </c>
      <c r="F34" s="10">
        <v>99.842256250000005</v>
      </c>
      <c r="H34" t="s">
        <v>19</v>
      </c>
      <c r="I34" t="s">
        <v>28</v>
      </c>
      <c r="J34">
        <v>2000</v>
      </c>
      <c r="K34" s="11">
        <v>1987.303366666667</v>
      </c>
      <c r="L34" s="11">
        <v>130.09736374655449</v>
      </c>
      <c r="M34" s="10">
        <v>6.5464269788245151</v>
      </c>
      <c r="N34" s="10">
        <v>99.36516833333333</v>
      </c>
    </row>
    <row r="35" spans="1:14" x14ac:dyDescent="0.25">
      <c r="A35" t="s">
        <v>19</v>
      </c>
      <c r="B35">
        <v>4000</v>
      </c>
      <c r="C35" s="11">
        <v>3969.8389499999998</v>
      </c>
      <c r="D35" s="11">
        <v>421.81282697755552</v>
      </c>
      <c r="E35" s="10">
        <v>10.6254392757559</v>
      </c>
      <c r="F35" s="10">
        <v>99.245973750000005</v>
      </c>
      <c r="H35" t="s">
        <v>19</v>
      </c>
      <c r="I35" t="s">
        <v>28</v>
      </c>
      <c r="J35">
        <v>400</v>
      </c>
      <c r="K35" s="11">
        <v>454.47456666666659</v>
      </c>
      <c r="L35" s="11">
        <v>9.7269545050510846</v>
      </c>
      <c r="M35" s="10">
        <v>2.140263772380754</v>
      </c>
      <c r="N35" s="10">
        <v>113.6186416666667</v>
      </c>
    </row>
    <row r="36" spans="1:14" x14ac:dyDescent="0.25">
      <c r="A36" t="s">
        <v>20</v>
      </c>
      <c r="B36">
        <v>400</v>
      </c>
      <c r="C36" s="11">
        <v>413.1255888888889</v>
      </c>
      <c r="D36" s="11">
        <v>20.760673071846949</v>
      </c>
      <c r="E36" s="10">
        <v>5.0252692232604801</v>
      </c>
      <c r="F36" s="10">
        <v>103.2813972222222</v>
      </c>
      <c r="H36" t="s">
        <v>20</v>
      </c>
      <c r="I36" t="s">
        <v>28</v>
      </c>
      <c r="J36">
        <v>400</v>
      </c>
      <c r="K36" s="11">
        <v>396.92250000000001</v>
      </c>
      <c r="L36" s="11">
        <v>16.066484907408949</v>
      </c>
      <c r="M36" s="10">
        <v>4.0477637088874889</v>
      </c>
      <c r="N36" s="10">
        <v>99.230625000000003</v>
      </c>
    </row>
    <row r="37" spans="1:14" x14ac:dyDescent="0.25">
      <c r="A37" t="s">
        <v>20</v>
      </c>
      <c r="B37">
        <v>2000</v>
      </c>
      <c r="C37" s="11">
        <v>1879.75845</v>
      </c>
      <c r="D37" s="11">
        <v>133.7488712586497</v>
      </c>
      <c r="E37" s="10">
        <v>7.1152158543907449</v>
      </c>
      <c r="F37" s="10">
        <v>93.987922499999996</v>
      </c>
      <c r="H37" t="s">
        <v>20</v>
      </c>
      <c r="I37" t="s">
        <v>28</v>
      </c>
      <c r="J37">
        <v>2000</v>
      </c>
      <c r="K37" s="11">
        <v>1766.3137666666671</v>
      </c>
      <c r="L37" s="11">
        <v>34.464340973582161</v>
      </c>
      <c r="M37" s="10">
        <v>1.9512015149280191</v>
      </c>
      <c r="N37" s="10">
        <v>88.315688333333341</v>
      </c>
    </row>
    <row r="38" spans="1:14" x14ac:dyDescent="0.25">
      <c r="A38" t="s">
        <v>20</v>
      </c>
      <c r="B38">
        <v>4000</v>
      </c>
      <c r="C38" s="11">
        <v>3998.1182111111111</v>
      </c>
      <c r="D38" s="11">
        <v>164.45341821947969</v>
      </c>
      <c r="E38" s="10">
        <v>4.1132705321831056</v>
      </c>
      <c r="F38" s="10">
        <v>99.952955277777775</v>
      </c>
      <c r="H38" t="s">
        <v>20</v>
      </c>
      <c r="I38" t="s">
        <v>28</v>
      </c>
      <c r="J38">
        <v>4000</v>
      </c>
      <c r="K38" s="11">
        <v>3835.4315000000001</v>
      </c>
      <c r="L38" s="11">
        <v>70.868577905232357</v>
      </c>
      <c r="M38" s="10">
        <v>1.847734157297096</v>
      </c>
      <c r="N38" s="10">
        <v>95.885787500000006</v>
      </c>
    </row>
    <row r="39" spans="1:14" x14ac:dyDescent="0.25">
      <c r="H39" t="s">
        <v>7</v>
      </c>
      <c r="I39" t="s">
        <v>30</v>
      </c>
      <c r="J39">
        <v>2000</v>
      </c>
      <c r="K39" s="11">
        <v>2029.5286000000001</v>
      </c>
      <c r="L39" s="11">
        <v>118.9880741660692</v>
      </c>
      <c r="M39" s="10">
        <v>5.8628429363384802</v>
      </c>
      <c r="N39" s="10">
        <v>101.47642999999999</v>
      </c>
    </row>
    <row r="40" spans="1:14" x14ac:dyDescent="0.25">
      <c r="A40" s="29" t="s">
        <v>80</v>
      </c>
      <c r="B40" s="29"/>
      <c r="C40" s="29"/>
      <c r="D40" s="29"/>
      <c r="H40" t="s">
        <v>7</v>
      </c>
      <c r="I40" t="s">
        <v>30</v>
      </c>
      <c r="J40">
        <v>4000</v>
      </c>
      <c r="K40" s="11">
        <v>4258.9711333333325</v>
      </c>
      <c r="L40" s="11">
        <v>80.106167293931549</v>
      </c>
      <c r="M40" s="10">
        <v>1.880880728844845</v>
      </c>
      <c r="N40" s="10">
        <v>106.4742783333333</v>
      </c>
    </row>
    <row r="41" spans="1:14" x14ac:dyDescent="0.25">
      <c r="A41" t="s">
        <v>50</v>
      </c>
      <c r="B41" t="s">
        <v>51</v>
      </c>
      <c r="C41" t="s">
        <v>52</v>
      </c>
      <c r="D41" t="s">
        <v>53</v>
      </c>
      <c r="H41" t="s">
        <v>7</v>
      </c>
      <c r="I41" t="s">
        <v>30</v>
      </c>
      <c r="J41">
        <v>400</v>
      </c>
      <c r="K41" s="11">
        <v>423.88413333333341</v>
      </c>
      <c r="L41" s="11">
        <v>3.583087230773665</v>
      </c>
      <c r="M41" s="10">
        <v>0.84529873826534641</v>
      </c>
      <c r="N41" s="10">
        <v>105.9710333333333</v>
      </c>
    </row>
    <row r="42" spans="1:14" x14ac:dyDescent="0.25">
      <c r="A42" t="s">
        <v>7</v>
      </c>
      <c r="B42" s="14">
        <v>812</v>
      </c>
      <c r="C42" s="14">
        <v>29603.7</v>
      </c>
      <c r="D42" s="14">
        <v>2.7</v>
      </c>
      <c r="H42" t="s">
        <v>10</v>
      </c>
      <c r="I42" t="s">
        <v>30</v>
      </c>
      <c r="J42">
        <v>2000</v>
      </c>
      <c r="K42" s="11">
        <v>1880.3273666666671</v>
      </c>
      <c r="L42" s="11">
        <v>142.34803446736919</v>
      </c>
      <c r="M42" s="10">
        <v>7.5703857206373293</v>
      </c>
      <c r="N42" s="10">
        <v>94.016368333333332</v>
      </c>
    </row>
    <row r="43" spans="1:14" x14ac:dyDescent="0.25">
      <c r="A43" t="s">
        <v>10</v>
      </c>
      <c r="B43" s="14">
        <v>846.8</v>
      </c>
      <c r="C43" s="14">
        <v>6377.6</v>
      </c>
      <c r="D43" s="14">
        <v>13.3</v>
      </c>
      <c r="H43" t="s">
        <v>10</v>
      </c>
      <c r="I43" t="s">
        <v>30</v>
      </c>
      <c r="J43">
        <v>4000</v>
      </c>
      <c r="K43" s="11">
        <v>3698.7390333333328</v>
      </c>
      <c r="L43" s="11">
        <v>263.76318584336838</v>
      </c>
      <c r="M43" s="10">
        <v>7.1311650664270561</v>
      </c>
      <c r="N43" s="10">
        <v>92.468475833333329</v>
      </c>
    </row>
    <row r="44" spans="1:14" x14ac:dyDescent="0.25">
      <c r="A44" t="s">
        <v>29</v>
      </c>
      <c r="B44" s="14">
        <v>7896.4</v>
      </c>
      <c r="C44" s="14">
        <v>65080.1</v>
      </c>
      <c r="D44" s="14">
        <v>12.1</v>
      </c>
      <c r="H44" t="s">
        <v>10</v>
      </c>
      <c r="I44" t="s">
        <v>30</v>
      </c>
      <c r="J44">
        <v>400</v>
      </c>
      <c r="K44" s="11">
        <v>424.96553333333333</v>
      </c>
      <c r="L44" s="11">
        <v>18.51470465936017</v>
      </c>
      <c r="M44" s="10">
        <v>4.3567544205608906</v>
      </c>
      <c r="N44" s="10">
        <v>106.2413833333333</v>
      </c>
    </row>
    <row r="45" spans="1:14" x14ac:dyDescent="0.25">
      <c r="A45" t="s">
        <v>12</v>
      </c>
      <c r="B45" s="14">
        <v>491.8</v>
      </c>
      <c r="C45" s="14">
        <v>9191.6</v>
      </c>
      <c r="D45" s="14">
        <v>5.4</v>
      </c>
      <c r="H45" t="s">
        <v>29</v>
      </c>
      <c r="I45" t="s">
        <v>30</v>
      </c>
      <c r="J45">
        <v>2000</v>
      </c>
      <c r="K45" s="11">
        <v>1920.3764000000001</v>
      </c>
      <c r="L45" s="11">
        <v>86.696272048629538</v>
      </c>
      <c r="M45" s="10">
        <v>4.5145457967838771</v>
      </c>
      <c r="N45" s="10">
        <v>96.018820000000005</v>
      </c>
    </row>
    <row r="46" spans="1:14" x14ac:dyDescent="0.25">
      <c r="A46" t="s">
        <v>13</v>
      </c>
      <c r="B46" s="14">
        <v>0</v>
      </c>
      <c r="C46" s="14">
        <v>21371.9</v>
      </c>
      <c r="D46" s="14">
        <v>0</v>
      </c>
      <c r="H46" t="s">
        <v>29</v>
      </c>
      <c r="I46" t="s">
        <v>30</v>
      </c>
      <c r="J46">
        <v>400</v>
      </c>
      <c r="K46" s="11">
        <v>430.50450000000001</v>
      </c>
      <c r="L46" s="11">
        <v>15.13169379051798</v>
      </c>
      <c r="M46" s="10">
        <v>3.5148747087470582</v>
      </c>
      <c r="N46" s="10">
        <v>107.626125</v>
      </c>
    </row>
    <row r="47" spans="1:14" x14ac:dyDescent="0.25">
      <c r="A47" t="s">
        <v>14</v>
      </c>
      <c r="B47" s="14">
        <v>81.5</v>
      </c>
      <c r="C47" s="14">
        <v>3259.8</v>
      </c>
      <c r="D47" s="14">
        <v>2.5</v>
      </c>
      <c r="H47" t="s">
        <v>29</v>
      </c>
      <c r="I47" t="s">
        <v>30</v>
      </c>
      <c r="J47">
        <v>4000</v>
      </c>
      <c r="K47" s="11">
        <v>4028.9726000000001</v>
      </c>
      <c r="L47" s="11">
        <v>44.646331211758152</v>
      </c>
      <c r="M47" s="10">
        <v>1.108131914616598</v>
      </c>
      <c r="N47" s="10">
        <v>100.724315</v>
      </c>
    </row>
    <row r="48" spans="1:14" x14ac:dyDescent="0.25">
      <c r="A48" t="s">
        <v>15</v>
      </c>
      <c r="B48" s="14">
        <v>0</v>
      </c>
      <c r="C48" s="14">
        <v>5571.5</v>
      </c>
      <c r="D48" s="14">
        <v>0</v>
      </c>
      <c r="H48" t="s">
        <v>12</v>
      </c>
      <c r="I48" t="s">
        <v>30</v>
      </c>
      <c r="J48">
        <v>400</v>
      </c>
      <c r="K48" s="11">
        <v>429.24916666666672</v>
      </c>
      <c r="L48" s="11">
        <v>33.317975423085556</v>
      </c>
      <c r="M48" s="10">
        <v>7.7619196518926801</v>
      </c>
      <c r="N48" s="10">
        <v>107.3122916666667</v>
      </c>
    </row>
    <row r="49" spans="1:14" x14ac:dyDescent="0.25">
      <c r="A49" t="s">
        <v>16</v>
      </c>
      <c r="B49" s="14">
        <v>0</v>
      </c>
      <c r="C49" s="14">
        <v>42233.8</v>
      </c>
      <c r="D49" s="14">
        <v>0</v>
      </c>
      <c r="H49" t="s">
        <v>12</v>
      </c>
      <c r="I49" t="s">
        <v>30</v>
      </c>
      <c r="J49">
        <v>2000</v>
      </c>
      <c r="K49" s="11">
        <v>1909.2141999999999</v>
      </c>
      <c r="L49" s="11">
        <v>57.88245119887381</v>
      </c>
      <c r="M49" s="10">
        <v>3.0317421271470639</v>
      </c>
      <c r="N49" s="10">
        <v>95.460710000000006</v>
      </c>
    </row>
    <row r="50" spans="1:14" x14ac:dyDescent="0.25">
      <c r="A50" t="s">
        <v>17</v>
      </c>
      <c r="B50" s="14">
        <v>12222.9</v>
      </c>
      <c r="C50" s="14">
        <v>65478.8</v>
      </c>
      <c r="D50" s="14">
        <v>18.7</v>
      </c>
      <c r="H50" t="s">
        <v>12</v>
      </c>
      <c r="I50" t="s">
        <v>30</v>
      </c>
      <c r="J50">
        <v>4000</v>
      </c>
      <c r="K50" s="11">
        <v>4216.895066666666</v>
      </c>
      <c r="L50" s="11">
        <v>90.496341154398891</v>
      </c>
      <c r="M50" s="10">
        <v>2.1460420457162011</v>
      </c>
      <c r="N50" s="10">
        <v>105.42237666666669</v>
      </c>
    </row>
    <row r="51" spans="1:14" x14ac:dyDescent="0.25">
      <c r="A51" t="s">
        <v>18</v>
      </c>
      <c r="B51" s="14">
        <v>0</v>
      </c>
      <c r="C51" s="14">
        <v>44012.5</v>
      </c>
      <c r="D51" s="14">
        <v>0</v>
      </c>
      <c r="H51" t="s">
        <v>13</v>
      </c>
      <c r="I51" t="s">
        <v>30</v>
      </c>
      <c r="J51">
        <v>4000</v>
      </c>
      <c r="K51" s="11">
        <v>4095.5295000000001</v>
      </c>
      <c r="L51" s="11">
        <v>217.40219110885221</v>
      </c>
      <c r="M51" s="10">
        <v>5.3082804337962228</v>
      </c>
      <c r="N51" s="10">
        <v>102.3882375</v>
      </c>
    </row>
    <row r="52" spans="1:14" x14ac:dyDescent="0.25">
      <c r="A52" t="s">
        <v>19</v>
      </c>
      <c r="B52" s="14">
        <v>234.4</v>
      </c>
      <c r="C52" s="14">
        <v>7318.4</v>
      </c>
      <c r="D52" s="14">
        <v>3.2</v>
      </c>
      <c r="H52" t="s">
        <v>13</v>
      </c>
      <c r="I52" t="s">
        <v>30</v>
      </c>
      <c r="J52">
        <v>2000</v>
      </c>
      <c r="K52" s="11">
        <v>1803.3891000000001</v>
      </c>
      <c r="L52" s="11">
        <v>62.485612039892949</v>
      </c>
      <c r="M52" s="10">
        <v>3.4648990636514858</v>
      </c>
      <c r="N52" s="10">
        <v>90.169454999999985</v>
      </c>
    </row>
    <row r="53" spans="1:14" x14ac:dyDescent="0.25">
      <c r="A53" t="s">
        <v>20</v>
      </c>
      <c r="B53" s="14">
        <v>0</v>
      </c>
      <c r="C53" s="14">
        <v>22426.7</v>
      </c>
      <c r="D53" s="14">
        <v>0</v>
      </c>
      <c r="H53" t="s">
        <v>13</v>
      </c>
      <c r="I53" t="s">
        <v>30</v>
      </c>
      <c r="J53">
        <v>400</v>
      </c>
      <c r="K53" s="11">
        <v>460.98790000000002</v>
      </c>
      <c r="L53" s="11">
        <v>0.45721524471520608</v>
      </c>
      <c r="M53" s="10">
        <v>9.9181615117274483E-2</v>
      </c>
      <c r="N53" s="10">
        <v>115.24697500000001</v>
      </c>
    </row>
    <row r="54" spans="1:14" x14ac:dyDescent="0.25">
      <c r="H54" t="s">
        <v>14</v>
      </c>
      <c r="I54" t="s">
        <v>30</v>
      </c>
      <c r="J54">
        <v>10000</v>
      </c>
      <c r="K54" s="11">
        <v>10144.2876</v>
      </c>
      <c r="L54" s="11">
        <v>335.0993178178673</v>
      </c>
      <c r="M54" s="10">
        <v>3.3033302192444469</v>
      </c>
      <c r="N54" s="10">
        <v>101.442876</v>
      </c>
    </row>
    <row r="55" spans="1:14" x14ac:dyDescent="0.25">
      <c r="H55" t="s">
        <v>14</v>
      </c>
      <c r="I55" t="s">
        <v>30</v>
      </c>
      <c r="J55">
        <v>2000</v>
      </c>
      <c r="K55" s="11">
        <v>2094.5445</v>
      </c>
      <c r="L55" s="11">
        <v>57.549763459548757</v>
      </c>
      <c r="M55" s="10">
        <v>2.7476028062210549</v>
      </c>
      <c r="N55" s="10">
        <v>104.727225</v>
      </c>
    </row>
    <row r="56" spans="1:14" x14ac:dyDescent="0.25">
      <c r="H56" t="s">
        <v>14</v>
      </c>
      <c r="I56" t="s">
        <v>30</v>
      </c>
      <c r="J56">
        <v>20000</v>
      </c>
      <c r="K56" s="11">
        <v>19910.81636666667</v>
      </c>
      <c r="L56" s="11">
        <v>104.8943775193096</v>
      </c>
      <c r="M56" s="10">
        <v>0.52682107849137039</v>
      </c>
      <c r="N56" s="10">
        <v>99.554081833333342</v>
      </c>
    </row>
    <row r="57" spans="1:14" x14ac:dyDescent="0.25">
      <c r="H57" t="s">
        <v>15</v>
      </c>
      <c r="I57" t="s">
        <v>30</v>
      </c>
      <c r="J57">
        <v>2000</v>
      </c>
      <c r="K57" s="11">
        <v>2052.582166666667</v>
      </c>
      <c r="L57" s="11">
        <v>247.79010143067319</v>
      </c>
      <c r="M57" s="10">
        <v>12.072116062134411</v>
      </c>
      <c r="N57" s="10">
        <v>102.62910833333331</v>
      </c>
    </row>
    <row r="58" spans="1:14" x14ac:dyDescent="0.25">
      <c r="H58" t="s">
        <v>15</v>
      </c>
      <c r="I58" t="s">
        <v>30</v>
      </c>
      <c r="J58">
        <v>4000</v>
      </c>
      <c r="K58" s="11">
        <v>4196.6957666666667</v>
      </c>
      <c r="L58" s="11">
        <v>266.04792059383459</v>
      </c>
      <c r="M58" s="10">
        <v>6.339461695245781</v>
      </c>
      <c r="N58" s="10">
        <v>104.9173941666667</v>
      </c>
    </row>
    <row r="59" spans="1:14" x14ac:dyDescent="0.25">
      <c r="H59" t="s">
        <v>15</v>
      </c>
      <c r="I59" t="s">
        <v>30</v>
      </c>
      <c r="J59">
        <v>400</v>
      </c>
      <c r="K59" s="11">
        <v>457.64819999999997</v>
      </c>
      <c r="L59" s="11">
        <v>11.068342445913</v>
      </c>
      <c r="M59" s="10">
        <v>2.4185263802879602</v>
      </c>
      <c r="N59" s="10">
        <v>114.41204999999999</v>
      </c>
    </row>
    <row r="60" spans="1:14" x14ac:dyDescent="0.25">
      <c r="H60" t="s">
        <v>16</v>
      </c>
      <c r="I60" t="s">
        <v>30</v>
      </c>
      <c r="J60">
        <v>2000</v>
      </c>
      <c r="K60" s="11">
        <v>1904.422866666667</v>
      </c>
      <c r="L60" s="11">
        <v>134.7821810219115</v>
      </c>
      <c r="M60" s="10">
        <v>7.0773242319770242</v>
      </c>
      <c r="N60" s="10">
        <v>95.22114333333333</v>
      </c>
    </row>
    <row r="61" spans="1:14" x14ac:dyDescent="0.25">
      <c r="H61" t="s">
        <v>16</v>
      </c>
      <c r="I61" t="s">
        <v>30</v>
      </c>
      <c r="J61">
        <v>400</v>
      </c>
      <c r="K61" s="11">
        <v>399.57263333333327</v>
      </c>
      <c r="L61" s="11">
        <v>22.619774227284701</v>
      </c>
      <c r="M61" s="10">
        <v>5.660991854868783</v>
      </c>
      <c r="N61" s="10">
        <v>99.893158333333346</v>
      </c>
    </row>
    <row r="62" spans="1:14" x14ac:dyDescent="0.25">
      <c r="H62" t="s">
        <v>16</v>
      </c>
      <c r="I62" t="s">
        <v>30</v>
      </c>
      <c r="J62">
        <v>4000</v>
      </c>
      <c r="K62" s="11">
        <v>3957.8311333333331</v>
      </c>
      <c r="L62" s="11">
        <v>140.60459512271771</v>
      </c>
      <c r="M62" s="10">
        <v>3.5525668070708911</v>
      </c>
      <c r="N62" s="10">
        <v>98.945778333333323</v>
      </c>
    </row>
    <row r="63" spans="1:14" x14ac:dyDescent="0.25">
      <c r="H63" t="s">
        <v>17</v>
      </c>
      <c r="I63" t="s">
        <v>30</v>
      </c>
      <c r="J63">
        <v>2000</v>
      </c>
      <c r="K63" s="11">
        <v>2004.4713999999999</v>
      </c>
      <c r="L63" s="11">
        <v>169.42739841914579</v>
      </c>
      <c r="M63" s="10">
        <v>8.4524727276800142</v>
      </c>
      <c r="N63" s="10">
        <v>100.22357</v>
      </c>
    </row>
    <row r="64" spans="1:14" x14ac:dyDescent="0.25">
      <c r="H64" t="s">
        <v>17</v>
      </c>
      <c r="I64" t="s">
        <v>30</v>
      </c>
      <c r="J64">
        <v>400</v>
      </c>
      <c r="K64" s="11">
        <v>443.64346666666671</v>
      </c>
      <c r="L64" s="11">
        <v>25.314070351552189</v>
      </c>
      <c r="M64" s="10">
        <v>5.7059490905502326</v>
      </c>
      <c r="N64" s="10">
        <v>110.91086666666671</v>
      </c>
    </row>
    <row r="65" spans="8:14" x14ac:dyDescent="0.25">
      <c r="H65" t="s">
        <v>17</v>
      </c>
      <c r="I65" t="s">
        <v>30</v>
      </c>
      <c r="J65">
        <v>4000</v>
      </c>
      <c r="K65" s="11">
        <v>4024.2284</v>
      </c>
      <c r="L65" s="11">
        <v>69.83341435337401</v>
      </c>
      <c r="M65" s="10">
        <v>1.735324325860182</v>
      </c>
      <c r="N65" s="10">
        <v>100.60571</v>
      </c>
    </row>
    <row r="66" spans="8:14" x14ac:dyDescent="0.25">
      <c r="H66" t="s">
        <v>18</v>
      </c>
      <c r="I66" t="s">
        <v>30</v>
      </c>
      <c r="J66">
        <v>2000</v>
      </c>
      <c r="K66" s="11">
        <v>1916.7767333333329</v>
      </c>
      <c r="L66" s="11">
        <v>81.953621716452147</v>
      </c>
      <c r="M66" s="10">
        <v>4.2755956023074368</v>
      </c>
      <c r="N66" s="10">
        <v>95.838836666666666</v>
      </c>
    </row>
    <row r="67" spans="8:14" x14ac:dyDescent="0.25">
      <c r="H67" t="s">
        <v>18</v>
      </c>
      <c r="I67" t="s">
        <v>30</v>
      </c>
      <c r="J67">
        <v>4000</v>
      </c>
      <c r="K67" s="11">
        <v>3813.1837333333328</v>
      </c>
      <c r="L67" s="11">
        <v>127.3083555327904</v>
      </c>
      <c r="M67" s="10">
        <v>3.3386368041988508</v>
      </c>
      <c r="N67" s="10">
        <v>95.329593333333335</v>
      </c>
    </row>
    <row r="68" spans="8:14" x14ac:dyDescent="0.25">
      <c r="H68" t="s">
        <v>18</v>
      </c>
      <c r="I68" t="s">
        <v>30</v>
      </c>
      <c r="J68">
        <v>400</v>
      </c>
      <c r="K68" s="11">
        <v>404.89443333333332</v>
      </c>
      <c r="L68" s="11">
        <v>11.419241237636291</v>
      </c>
      <c r="M68" s="10">
        <v>2.820300872903156</v>
      </c>
      <c r="N68" s="10">
        <v>101.2236083333333</v>
      </c>
    </row>
    <row r="69" spans="8:14" x14ac:dyDescent="0.25">
      <c r="H69" t="s">
        <v>19</v>
      </c>
      <c r="I69" t="s">
        <v>30</v>
      </c>
      <c r="J69">
        <v>2000</v>
      </c>
      <c r="K69" s="11">
        <v>2076.4301</v>
      </c>
      <c r="L69" s="11">
        <v>160.14689161270039</v>
      </c>
      <c r="M69" s="10">
        <v>7.7126069214995674</v>
      </c>
      <c r="N69" s="10">
        <v>103.821505</v>
      </c>
    </row>
    <row r="70" spans="8:14" x14ac:dyDescent="0.25">
      <c r="H70" t="s">
        <v>19</v>
      </c>
      <c r="I70" t="s">
        <v>30</v>
      </c>
      <c r="J70">
        <v>4000</v>
      </c>
      <c r="K70" s="11">
        <v>3716.1484333333328</v>
      </c>
      <c r="L70" s="11">
        <v>122.5497268805742</v>
      </c>
      <c r="M70" s="10">
        <v>3.2977618918910832</v>
      </c>
      <c r="N70" s="10">
        <v>92.903710833333335</v>
      </c>
    </row>
    <row r="71" spans="8:14" x14ac:dyDescent="0.25">
      <c r="H71" t="s">
        <v>19</v>
      </c>
      <c r="I71" t="s">
        <v>30</v>
      </c>
      <c r="J71">
        <v>400</v>
      </c>
      <c r="K71" s="11">
        <v>457.2337333333333</v>
      </c>
      <c r="L71" s="11">
        <v>5.9015812883779919</v>
      </c>
      <c r="M71" s="10">
        <v>1.29071432358111</v>
      </c>
      <c r="N71" s="10">
        <v>114.3084333333333</v>
      </c>
    </row>
    <row r="72" spans="8:14" x14ac:dyDescent="0.25">
      <c r="H72" t="s">
        <v>20</v>
      </c>
      <c r="I72" t="s">
        <v>30</v>
      </c>
      <c r="J72">
        <v>2000</v>
      </c>
      <c r="K72" s="11">
        <v>1960.615933333333</v>
      </c>
      <c r="L72" s="11">
        <v>147.4477794221512</v>
      </c>
      <c r="M72" s="10">
        <v>7.5204825644494528</v>
      </c>
      <c r="N72" s="10">
        <v>98.03079666666666</v>
      </c>
    </row>
    <row r="73" spans="8:14" x14ac:dyDescent="0.25">
      <c r="H73" t="s">
        <v>20</v>
      </c>
      <c r="I73" t="s">
        <v>30</v>
      </c>
      <c r="J73">
        <v>400</v>
      </c>
      <c r="K73" s="11">
        <v>405.50933333333342</v>
      </c>
      <c r="L73" s="11">
        <v>6.162265497634225</v>
      </c>
      <c r="M73" s="10">
        <v>1.5196359223053379</v>
      </c>
      <c r="N73" s="10">
        <v>101.3773333333333</v>
      </c>
    </row>
    <row r="74" spans="8:14" x14ac:dyDescent="0.25">
      <c r="H74" t="s">
        <v>20</v>
      </c>
      <c r="I74" t="s">
        <v>30</v>
      </c>
      <c r="J74">
        <v>4000</v>
      </c>
      <c r="K74" s="11">
        <v>3984.633233333333</v>
      </c>
      <c r="L74" s="11">
        <v>41.750551428973068</v>
      </c>
      <c r="M74" s="10">
        <v>1.0477890682562709</v>
      </c>
      <c r="N74" s="10">
        <v>99.615830833333334</v>
      </c>
    </row>
    <row r="75" spans="8:14" x14ac:dyDescent="0.25">
      <c r="H75" t="s">
        <v>7</v>
      </c>
      <c r="I75" t="s">
        <v>31</v>
      </c>
      <c r="J75">
        <v>400</v>
      </c>
      <c r="K75" s="11">
        <v>437.96443333333332</v>
      </c>
      <c r="L75" s="11">
        <v>26.90409689328623</v>
      </c>
      <c r="M75" s="10">
        <v>6.1429867006596872</v>
      </c>
      <c r="N75" s="10">
        <v>109.4911083333333</v>
      </c>
    </row>
    <row r="76" spans="8:14" x14ac:dyDescent="0.25">
      <c r="H76" t="s">
        <v>7</v>
      </c>
      <c r="I76" t="s">
        <v>31</v>
      </c>
      <c r="J76">
        <v>4000</v>
      </c>
      <c r="K76" s="11">
        <v>4126.2394666666669</v>
      </c>
      <c r="L76" s="11">
        <v>104.0675561803165</v>
      </c>
      <c r="M76" s="10">
        <v>2.5220920167385801</v>
      </c>
      <c r="N76" s="10">
        <v>103.15598666666671</v>
      </c>
    </row>
    <row r="77" spans="8:14" x14ac:dyDescent="0.25">
      <c r="H77" t="s">
        <v>7</v>
      </c>
      <c r="I77" t="s">
        <v>31</v>
      </c>
      <c r="J77">
        <v>2000</v>
      </c>
      <c r="K77" s="11">
        <v>1933.15085</v>
      </c>
      <c r="L77" s="11">
        <v>25.253682293974581</v>
      </c>
      <c r="M77" s="10">
        <v>1.306348249748569</v>
      </c>
      <c r="N77" s="10">
        <v>96.657542499999991</v>
      </c>
    </row>
    <row r="78" spans="8:14" x14ac:dyDescent="0.25">
      <c r="H78" t="s">
        <v>10</v>
      </c>
      <c r="I78" t="s">
        <v>31</v>
      </c>
      <c r="J78">
        <v>400</v>
      </c>
      <c r="K78" s="11">
        <v>436.67930000000001</v>
      </c>
      <c r="L78" s="11">
        <v>28.06364871804805</v>
      </c>
      <c r="M78" s="10">
        <v>6.4266038527697669</v>
      </c>
      <c r="N78" s="10">
        <v>109.169825</v>
      </c>
    </row>
    <row r="79" spans="8:14" x14ac:dyDescent="0.25">
      <c r="H79" t="s">
        <v>10</v>
      </c>
      <c r="I79" t="s">
        <v>31</v>
      </c>
      <c r="J79">
        <v>4000</v>
      </c>
      <c r="K79" s="11">
        <v>3986.0945000000002</v>
      </c>
      <c r="L79" s="11">
        <v>107.7049914035556</v>
      </c>
      <c r="M79" s="10">
        <v>2.702018012958689</v>
      </c>
      <c r="N79" s="10">
        <v>99.65236250000001</v>
      </c>
    </row>
    <row r="80" spans="8:14" x14ac:dyDescent="0.25">
      <c r="H80" t="s">
        <v>10</v>
      </c>
      <c r="I80" t="s">
        <v>31</v>
      </c>
      <c r="J80">
        <v>2000</v>
      </c>
      <c r="K80" s="11">
        <v>1913.37805</v>
      </c>
      <c r="L80" s="11">
        <v>50.468120161593028</v>
      </c>
      <c r="M80" s="10">
        <v>2.637644984042387</v>
      </c>
      <c r="N80" s="10">
        <v>95.668902500000002</v>
      </c>
    </row>
    <row r="81" spans="8:14" x14ac:dyDescent="0.25">
      <c r="H81" t="s">
        <v>29</v>
      </c>
      <c r="I81" t="s">
        <v>31</v>
      </c>
      <c r="J81">
        <v>4000</v>
      </c>
      <c r="K81" s="11">
        <v>3670.922066666667</v>
      </c>
      <c r="L81" s="11">
        <v>194.67175240497349</v>
      </c>
      <c r="M81" s="10">
        <v>5.3030750549750207</v>
      </c>
      <c r="N81" s="10">
        <v>91.77305166666666</v>
      </c>
    </row>
    <row r="82" spans="8:14" x14ac:dyDescent="0.25">
      <c r="H82" t="s">
        <v>29</v>
      </c>
      <c r="I82" t="s">
        <v>31</v>
      </c>
      <c r="J82">
        <v>400</v>
      </c>
      <c r="K82" s="11">
        <v>425.34956666666659</v>
      </c>
      <c r="L82" s="11">
        <v>19.561729492642851</v>
      </c>
      <c r="M82" s="10">
        <v>4.5989771768059118</v>
      </c>
      <c r="N82" s="10">
        <v>106.3373916666667</v>
      </c>
    </row>
    <row r="83" spans="8:14" x14ac:dyDescent="0.25">
      <c r="H83" t="s">
        <v>29</v>
      </c>
      <c r="I83" t="s">
        <v>31</v>
      </c>
      <c r="J83">
        <v>2000</v>
      </c>
      <c r="K83" s="11">
        <v>1809.7498499999999</v>
      </c>
      <c r="L83" s="11">
        <v>30.39307580099447</v>
      </c>
      <c r="M83" s="10">
        <v>1.6794075601660889</v>
      </c>
      <c r="N83" s="10">
        <v>90.487492500000002</v>
      </c>
    </row>
    <row r="84" spans="8:14" x14ac:dyDescent="0.25">
      <c r="H84" t="s">
        <v>12</v>
      </c>
      <c r="I84" t="s">
        <v>31</v>
      </c>
      <c r="J84">
        <v>4000</v>
      </c>
      <c r="K84" s="11">
        <v>4437.6004000000003</v>
      </c>
      <c r="L84" s="11">
        <v>345.93435183677519</v>
      </c>
      <c r="M84" s="10">
        <v>7.7955273268132759</v>
      </c>
      <c r="N84" s="10">
        <v>110.94001</v>
      </c>
    </row>
    <row r="85" spans="8:14" x14ac:dyDescent="0.25">
      <c r="H85" t="s">
        <v>12</v>
      </c>
      <c r="I85" t="s">
        <v>31</v>
      </c>
      <c r="J85">
        <v>2000</v>
      </c>
      <c r="K85" s="11">
        <v>2011.9455499999999</v>
      </c>
      <c r="L85" s="11">
        <v>125.4560871996452</v>
      </c>
      <c r="M85" s="10">
        <v>6.2355607585724773</v>
      </c>
      <c r="N85" s="10">
        <v>100.5972775</v>
      </c>
    </row>
    <row r="86" spans="8:14" x14ac:dyDescent="0.25">
      <c r="H86" t="s">
        <v>12</v>
      </c>
      <c r="I86" t="s">
        <v>31</v>
      </c>
      <c r="J86">
        <v>400</v>
      </c>
      <c r="K86" s="11">
        <v>454.73250000000002</v>
      </c>
      <c r="L86" s="11">
        <v>17.179931394216901</v>
      </c>
      <c r="M86" s="10">
        <v>3.778030247280963</v>
      </c>
      <c r="N86" s="10">
        <v>113.683125</v>
      </c>
    </row>
    <row r="87" spans="8:14" x14ac:dyDescent="0.25">
      <c r="H87" t="s">
        <v>13</v>
      </c>
      <c r="I87" t="s">
        <v>31</v>
      </c>
      <c r="J87">
        <v>400</v>
      </c>
      <c r="K87" s="11">
        <v>454.93130000000002</v>
      </c>
      <c r="L87" s="11">
        <v>50.179464405372052</v>
      </c>
      <c r="M87" s="10">
        <v>11.030119142246759</v>
      </c>
      <c r="N87" s="10">
        <v>113.73282500000001</v>
      </c>
    </row>
    <row r="88" spans="8:14" x14ac:dyDescent="0.25">
      <c r="H88" t="s">
        <v>13</v>
      </c>
      <c r="I88" t="s">
        <v>31</v>
      </c>
      <c r="J88">
        <v>4000</v>
      </c>
      <c r="K88" s="11">
        <v>4208.8657000000003</v>
      </c>
      <c r="L88" s="11">
        <v>381.56897232227891</v>
      </c>
      <c r="M88" s="10">
        <v>9.0658386254110912</v>
      </c>
      <c r="N88" s="10">
        <v>105.2216425</v>
      </c>
    </row>
    <row r="89" spans="8:14" x14ac:dyDescent="0.25">
      <c r="H89" t="s">
        <v>13</v>
      </c>
      <c r="I89" t="s">
        <v>31</v>
      </c>
      <c r="J89">
        <v>2000</v>
      </c>
      <c r="K89" s="11">
        <v>1920.1457499999999</v>
      </c>
      <c r="L89" s="11">
        <v>108.5799939171346</v>
      </c>
      <c r="M89" s="10">
        <v>5.65477875401566</v>
      </c>
      <c r="N89" s="10">
        <v>96.00728749999999</v>
      </c>
    </row>
    <row r="90" spans="8:14" x14ac:dyDescent="0.25">
      <c r="H90" t="s">
        <v>14</v>
      </c>
      <c r="I90" t="s">
        <v>31</v>
      </c>
      <c r="J90">
        <v>10000</v>
      </c>
      <c r="K90" s="11">
        <v>9454.4561500000018</v>
      </c>
      <c r="L90" s="11">
        <v>271.85490949108322</v>
      </c>
      <c r="M90" s="10">
        <v>2.8754156260070349</v>
      </c>
      <c r="N90" s="10">
        <v>94.544561500000029</v>
      </c>
    </row>
    <row r="91" spans="8:14" x14ac:dyDescent="0.25">
      <c r="H91" t="s">
        <v>14</v>
      </c>
      <c r="I91" t="s">
        <v>31</v>
      </c>
      <c r="J91">
        <v>20000</v>
      </c>
      <c r="K91" s="11">
        <v>20954.011433333329</v>
      </c>
      <c r="L91" s="11">
        <v>581.32021263966283</v>
      </c>
      <c r="M91" s="10">
        <v>2.7742669440129601</v>
      </c>
      <c r="N91" s="10">
        <v>104.7700571666667</v>
      </c>
    </row>
    <row r="92" spans="8:14" x14ac:dyDescent="0.25">
      <c r="H92" t="s">
        <v>14</v>
      </c>
      <c r="I92" t="s">
        <v>31</v>
      </c>
      <c r="J92">
        <v>2000</v>
      </c>
      <c r="K92" s="11">
        <v>2120.1610333333329</v>
      </c>
      <c r="L92" s="11">
        <v>42.004037732738603</v>
      </c>
      <c r="M92" s="10">
        <v>1.9811720464789191</v>
      </c>
      <c r="N92" s="10">
        <v>106.0080516666667</v>
      </c>
    </row>
    <row r="93" spans="8:14" x14ac:dyDescent="0.25">
      <c r="H93" t="s">
        <v>15</v>
      </c>
      <c r="I93" t="s">
        <v>31</v>
      </c>
      <c r="J93">
        <v>400</v>
      </c>
      <c r="K93" s="11">
        <v>447.51490000000001</v>
      </c>
      <c r="L93" s="11">
        <v>21.900511226909739</v>
      </c>
      <c r="M93" s="10">
        <v>4.8938060446500744</v>
      </c>
      <c r="N93" s="10">
        <v>111.878725</v>
      </c>
    </row>
    <row r="94" spans="8:14" x14ac:dyDescent="0.25">
      <c r="H94" t="s">
        <v>15</v>
      </c>
      <c r="I94" t="s">
        <v>31</v>
      </c>
      <c r="J94">
        <v>4000</v>
      </c>
      <c r="K94" s="11">
        <v>4316.3814000000002</v>
      </c>
      <c r="L94" s="11">
        <v>127.36698582250401</v>
      </c>
      <c r="M94" s="10">
        <v>2.9507815463782698</v>
      </c>
      <c r="N94" s="10">
        <v>107.90953500000001</v>
      </c>
    </row>
    <row r="95" spans="8:14" x14ac:dyDescent="0.25">
      <c r="H95" t="s">
        <v>15</v>
      </c>
      <c r="I95" t="s">
        <v>31</v>
      </c>
      <c r="J95">
        <v>2000</v>
      </c>
      <c r="K95" s="11">
        <v>2099.7397000000001</v>
      </c>
      <c r="L95" s="11">
        <v>11.63643203391832</v>
      </c>
      <c r="M95" s="10">
        <v>0.55418450362767924</v>
      </c>
      <c r="N95" s="10">
        <v>104.986985</v>
      </c>
    </row>
    <row r="96" spans="8:14" x14ac:dyDescent="0.25">
      <c r="H96" t="s">
        <v>16</v>
      </c>
      <c r="I96" t="s">
        <v>31</v>
      </c>
      <c r="J96">
        <v>400</v>
      </c>
      <c r="K96" s="11">
        <v>421.50283333333329</v>
      </c>
      <c r="L96" s="11">
        <v>34.321277024366893</v>
      </c>
      <c r="M96" s="10">
        <v>8.1425969910918496</v>
      </c>
      <c r="N96" s="10">
        <v>105.37570833333329</v>
      </c>
    </row>
    <row r="97" spans="8:14" x14ac:dyDescent="0.25">
      <c r="H97" t="s">
        <v>16</v>
      </c>
      <c r="I97" t="s">
        <v>31</v>
      </c>
      <c r="J97">
        <v>2000</v>
      </c>
      <c r="K97" s="11">
        <v>1841.7556</v>
      </c>
      <c r="L97" s="11">
        <v>107.26413890802451</v>
      </c>
      <c r="M97" s="10">
        <v>5.824015895921506</v>
      </c>
      <c r="N97" s="10">
        <v>92.087779999999995</v>
      </c>
    </row>
    <row r="98" spans="8:14" x14ac:dyDescent="0.25">
      <c r="H98" t="s">
        <v>16</v>
      </c>
      <c r="I98" t="s">
        <v>31</v>
      </c>
      <c r="J98">
        <v>4000</v>
      </c>
      <c r="K98" s="11">
        <v>3838.867733333333</v>
      </c>
      <c r="L98" s="11">
        <v>188.2517197669209</v>
      </c>
      <c r="M98" s="10">
        <v>4.9038344856820517</v>
      </c>
      <c r="N98" s="10">
        <v>95.971693333333334</v>
      </c>
    </row>
    <row r="99" spans="8:14" x14ac:dyDescent="0.25">
      <c r="H99" t="s">
        <v>17</v>
      </c>
      <c r="I99" t="s">
        <v>31</v>
      </c>
      <c r="J99">
        <v>2000</v>
      </c>
      <c r="K99" s="11">
        <v>2043.18975</v>
      </c>
      <c r="L99" s="11">
        <v>222.20073994531401</v>
      </c>
      <c r="M99" s="10">
        <v>10.87518865760334</v>
      </c>
      <c r="N99" s="10">
        <v>102.1594875</v>
      </c>
    </row>
    <row r="100" spans="8:14" x14ac:dyDescent="0.25">
      <c r="H100" t="s">
        <v>17</v>
      </c>
      <c r="I100" t="s">
        <v>31</v>
      </c>
      <c r="J100">
        <v>4000</v>
      </c>
      <c r="K100" s="11">
        <v>3955.2768000000001</v>
      </c>
      <c r="L100" s="11">
        <v>64.850537335399281</v>
      </c>
      <c r="M100" s="10">
        <v>1.639595421877915</v>
      </c>
      <c r="N100" s="10">
        <v>98.881919999999994</v>
      </c>
    </row>
    <row r="101" spans="8:14" x14ac:dyDescent="0.25">
      <c r="H101" t="s">
        <v>17</v>
      </c>
      <c r="I101" t="s">
        <v>31</v>
      </c>
      <c r="J101">
        <v>400</v>
      </c>
      <c r="K101" s="11">
        <v>453.73205000000002</v>
      </c>
      <c r="L101" s="11">
        <v>6.5457581841219747</v>
      </c>
      <c r="M101" s="10">
        <v>1.4426484054018169</v>
      </c>
      <c r="N101" s="10">
        <v>113.4330125</v>
      </c>
    </row>
    <row r="102" spans="8:14" x14ac:dyDescent="0.25">
      <c r="H102" t="s">
        <v>18</v>
      </c>
      <c r="I102" t="s">
        <v>31</v>
      </c>
      <c r="J102">
        <v>4000</v>
      </c>
      <c r="K102" s="11">
        <v>4023.8279666666672</v>
      </c>
      <c r="L102" s="11">
        <v>232.60557148050751</v>
      </c>
      <c r="M102" s="10">
        <v>5.7807036833435399</v>
      </c>
      <c r="N102" s="10">
        <v>100.59569916666671</v>
      </c>
    </row>
    <row r="103" spans="8:14" x14ac:dyDescent="0.25">
      <c r="H103" t="s">
        <v>18</v>
      </c>
      <c r="I103" t="s">
        <v>31</v>
      </c>
      <c r="J103">
        <v>2000</v>
      </c>
      <c r="K103" s="11">
        <v>1874.2765999999999</v>
      </c>
      <c r="L103" s="11">
        <v>51.506365048409393</v>
      </c>
      <c r="M103" s="10">
        <v>2.7480663765641311</v>
      </c>
      <c r="N103" s="10">
        <v>93.713830000000002</v>
      </c>
    </row>
    <row r="104" spans="8:14" x14ac:dyDescent="0.25">
      <c r="H104" t="s">
        <v>18</v>
      </c>
      <c r="I104" t="s">
        <v>31</v>
      </c>
      <c r="J104">
        <v>400</v>
      </c>
      <c r="K104" s="11">
        <v>427.38546666666667</v>
      </c>
      <c r="L104" s="11">
        <v>7.7219094635545336</v>
      </c>
      <c r="M104" s="10">
        <v>1.8067786730747979</v>
      </c>
      <c r="N104" s="10">
        <v>106.8463666666667</v>
      </c>
    </row>
    <row r="105" spans="8:14" x14ac:dyDescent="0.25">
      <c r="H105" t="s">
        <v>19</v>
      </c>
      <c r="I105" t="s">
        <v>31</v>
      </c>
      <c r="J105">
        <v>400</v>
      </c>
      <c r="K105" s="11">
        <v>407.28309999999999</v>
      </c>
      <c r="L105" s="11">
        <v>11.3377501295451</v>
      </c>
      <c r="M105" s="10">
        <v>2.7837516777752609</v>
      </c>
      <c r="N105" s="10">
        <v>101.820775</v>
      </c>
    </row>
    <row r="106" spans="8:14" x14ac:dyDescent="0.25">
      <c r="H106" t="s">
        <v>19</v>
      </c>
      <c r="I106" t="s">
        <v>31</v>
      </c>
      <c r="J106">
        <v>2000</v>
      </c>
      <c r="K106" s="11">
        <v>1891.7802999999999</v>
      </c>
      <c r="L106" s="11">
        <v>37.456718991657581</v>
      </c>
      <c r="M106" s="10">
        <v>1.979971933932158</v>
      </c>
      <c r="N106" s="10">
        <v>94.589015000000003</v>
      </c>
    </row>
    <row r="107" spans="8:14" x14ac:dyDescent="0.25">
      <c r="H107" t="s">
        <v>19</v>
      </c>
      <c r="I107" t="s">
        <v>31</v>
      </c>
      <c r="J107">
        <v>4000</v>
      </c>
      <c r="K107" s="11">
        <v>4567.5133500000002</v>
      </c>
      <c r="L107" s="11">
        <v>46.760193622406867</v>
      </c>
      <c r="M107" s="10">
        <v>1.023756036146164</v>
      </c>
      <c r="N107" s="10">
        <v>114.18783375</v>
      </c>
    </row>
    <row r="108" spans="8:14" x14ac:dyDescent="0.25">
      <c r="H108" t="s">
        <v>20</v>
      </c>
      <c r="I108" t="s">
        <v>31</v>
      </c>
      <c r="J108">
        <v>2000</v>
      </c>
      <c r="K108" s="11">
        <v>1928.6392499999999</v>
      </c>
      <c r="L108" s="11">
        <v>127.91597027003699</v>
      </c>
      <c r="M108" s="10">
        <v>6.6324466988856008</v>
      </c>
      <c r="N108" s="10">
        <v>96.431962500000012</v>
      </c>
    </row>
    <row r="109" spans="8:14" x14ac:dyDescent="0.25">
      <c r="H109" t="s">
        <v>20</v>
      </c>
      <c r="I109" t="s">
        <v>31</v>
      </c>
      <c r="J109">
        <v>4000</v>
      </c>
      <c r="K109" s="11">
        <v>4174.2898999999998</v>
      </c>
      <c r="L109" s="11">
        <v>122.0095542639182</v>
      </c>
      <c r="M109" s="10">
        <v>2.92288166818309</v>
      </c>
      <c r="N109" s="10">
        <v>104.3572475</v>
      </c>
    </row>
    <row r="110" spans="8:14" x14ac:dyDescent="0.25">
      <c r="H110" t="s">
        <v>20</v>
      </c>
      <c r="I110" t="s">
        <v>31</v>
      </c>
      <c r="J110">
        <v>400</v>
      </c>
      <c r="K110" s="11">
        <v>436.94493333333332</v>
      </c>
      <c r="L110" s="11">
        <v>9.8007050896011201</v>
      </c>
      <c r="M110" s="10">
        <v>2.2430069196212492</v>
      </c>
      <c r="N110" s="10">
        <v>109.2362333333333</v>
      </c>
    </row>
  </sheetData>
  <mergeCells count="3">
    <mergeCell ref="A1:F1"/>
    <mergeCell ref="H1:N1"/>
    <mergeCell ref="A40:D40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0890-B2D9-4818-A87B-92E4C14846E4}">
  <dimension ref="A1:N75"/>
  <sheetViews>
    <sheetView topLeftCell="C1" workbookViewId="0">
      <selection activeCell="P29" sqref="P29"/>
    </sheetView>
  </sheetViews>
  <sheetFormatPr defaultRowHeight="15" x14ac:dyDescent="0.25"/>
  <cols>
    <col min="1" max="1" width="15.140625" bestFit="1" customWidth="1"/>
    <col min="2" max="2" width="17.42578125" bestFit="1" customWidth="1"/>
    <col min="3" max="3" width="23.42578125" bestFit="1" customWidth="1"/>
    <col min="4" max="5" width="16.5703125" bestFit="1" customWidth="1"/>
    <col min="6" max="6" width="24.85546875" bestFit="1" customWidth="1"/>
    <col min="8" max="8" width="15.140625" bestFit="1" customWidth="1"/>
    <col min="9" max="9" width="20.7109375" customWidth="1"/>
    <col min="10" max="10" width="23.42578125" bestFit="1" customWidth="1"/>
    <col min="11" max="11" width="21.42578125" bestFit="1" customWidth="1"/>
    <col min="12" max="12" width="18.42578125" bestFit="1" customWidth="1"/>
    <col min="13" max="13" width="21.42578125" bestFit="1" customWidth="1"/>
    <col min="14" max="14" width="9.42578125" bestFit="1" customWidth="1"/>
  </cols>
  <sheetData>
    <row r="1" spans="1:14" ht="15.75" x14ac:dyDescent="0.25">
      <c r="A1" s="30" t="s">
        <v>81</v>
      </c>
      <c r="B1" s="30"/>
      <c r="C1" s="30"/>
      <c r="D1" s="30"/>
      <c r="E1" s="30"/>
      <c r="F1" s="30"/>
      <c r="H1" s="30" t="s">
        <v>82</v>
      </c>
      <c r="I1" s="30"/>
      <c r="J1" s="30"/>
      <c r="K1" s="30"/>
      <c r="L1" s="30"/>
      <c r="M1" s="30"/>
      <c r="N1" s="30"/>
    </row>
    <row r="2" spans="1:14" x14ac:dyDescent="0.25">
      <c r="A2" s="31" t="s">
        <v>58</v>
      </c>
      <c r="B2" s="31"/>
      <c r="C2" s="31"/>
      <c r="D2" s="31"/>
      <c r="E2" s="31"/>
      <c r="F2" s="31"/>
      <c r="H2" s="31" t="s">
        <v>58</v>
      </c>
      <c r="I2" s="31"/>
      <c r="J2" s="31"/>
      <c r="K2" s="31"/>
      <c r="L2" s="31"/>
      <c r="M2" s="31"/>
      <c r="N2" s="31"/>
    </row>
    <row r="3" spans="1:14" x14ac:dyDescent="0.25">
      <c r="A3" s="3" t="s">
        <v>1</v>
      </c>
      <c r="B3" s="3" t="s">
        <v>0</v>
      </c>
      <c r="C3" s="3" t="s">
        <v>41</v>
      </c>
      <c r="D3" s="3" t="s">
        <v>57</v>
      </c>
      <c r="E3" s="3" t="s">
        <v>55</v>
      </c>
      <c r="F3" s="3" t="s">
        <v>56</v>
      </c>
      <c r="H3" s="3" t="s">
        <v>1</v>
      </c>
      <c r="I3" s="3" t="s">
        <v>0</v>
      </c>
      <c r="J3" s="3" t="s">
        <v>41</v>
      </c>
      <c r="K3" s="3" t="s">
        <v>54</v>
      </c>
      <c r="L3" s="3" t="s">
        <v>55</v>
      </c>
      <c r="M3" s="3" t="s">
        <v>73</v>
      </c>
      <c r="N3" s="3" t="s">
        <v>72</v>
      </c>
    </row>
    <row r="4" spans="1:14" x14ac:dyDescent="0.25">
      <c r="A4" t="s">
        <v>7</v>
      </c>
      <c r="B4" t="s">
        <v>6</v>
      </c>
      <c r="C4">
        <v>400</v>
      </c>
      <c r="D4" s="15">
        <v>12368185.764641831</v>
      </c>
      <c r="E4" s="15">
        <v>6571905.7339375904</v>
      </c>
      <c r="F4" s="15">
        <v>53.135567810804993</v>
      </c>
      <c r="H4" t="s">
        <v>7</v>
      </c>
      <c r="I4" t="s">
        <v>6</v>
      </c>
      <c r="J4">
        <v>400</v>
      </c>
      <c r="K4" s="16">
        <v>7291146.8281400464</v>
      </c>
      <c r="L4" s="16">
        <v>6571905.7339375904</v>
      </c>
      <c r="M4" s="16">
        <v>110.9441784973918</v>
      </c>
      <c r="N4" s="16">
        <f>Table117[[#This Row],[percent]]-100</f>
        <v>10.944178497391803</v>
      </c>
    </row>
    <row r="5" spans="1:14" x14ac:dyDescent="0.25">
      <c r="A5" t="s">
        <v>7</v>
      </c>
      <c r="B5" t="s">
        <v>8</v>
      </c>
      <c r="C5">
        <v>2000</v>
      </c>
      <c r="D5" s="15">
        <v>57575575.8883119</v>
      </c>
      <c r="E5" s="15">
        <v>32740718.180965628</v>
      </c>
      <c r="F5" s="15">
        <v>56.865637339829277</v>
      </c>
      <c r="H5" t="s">
        <v>7</v>
      </c>
      <c r="I5" t="s">
        <v>8</v>
      </c>
      <c r="J5">
        <v>2000</v>
      </c>
      <c r="K5" s="16">
        <v>35921380.041424431</v>
      </c>
      <c r="L5" s="16">
        <v>32740718.180965628</v>
      </c>
      <c r="M5" s="16">
        <v>109.7146978966024</v>
      </c>
      <c r="N5" s="16">
        <f>Table117[[#This Row],[percent]]-100</f>
        <v>9.7146978966024022</v>
      </c>
    </row>
    <row r="6" spans="1:14" x14ac:dyDescent="0.25">
      <c r="A6" t="s">
        <v>7</v>
      </c>
      <c r="B6" t="s">
        <v>9</v>
      </c>
      <c r="C6">
        <v>4000</v>
      </c>
      <c r="D6" s="15">
        <v>121353660.0543007</v>
      </c>
      <c r="E6" s="15">
        <v>66681117.878384598</v>
      </c>
      <c r="F6" s="15">
        <v>54.947760000438059</v>
      </c>
      <c r="H6" t="s">
        <v>7</v>
      </c>
      <c r="I6" t="s">
        <v>9</v>
      </c>
      <c r="J6">
        <v>4000</v>
      </c>
      <c r="K6" s="16">
        <v>73087883.940940499</v>
      </c>
      <c r="L6" s="16">
        <v>66681117.878384598</v>
      </c>
      <c r="M6" s="16">
        <v>109.608066370814</v>
      </c>
      <c r="N6" s="16">
        <f>Table117[[#This Row],[percent]]-100</f>
        <v>9.6080663708140008</v>
      </c>
    </row>
    <row r="7" spans="1:14" x14ac:dyDescent="0.25">
      <c r="A7" t="s">
        <v>10</v>
      </c>
      <c r="B7" t="s">
        <v>6</v>
      </c>
      <c r="C7">
        <v>400</v>
      </c>
      <c r="D7" s="15">
        <v>460738.67770185397</v>
      </c>
      <c r="E7" s="15">
        <v>611803.74228352797</v>
      </c>
      <c r="F7" s="15">
        <v>132.7875804426015</v>
      </c>
      <c r="H7" t="s">
        <v>10</v>
      </c>
      <c r="I7" t="s">
        <v>6</v>
      </c>
      <c r="J7">
        <v>400</v>
      </c>
      <c r="K7" s="16">
        <v>498078.97876195027</v>
      </c>
      <c r="L7" s="16">
        <v>611803.74228352797</v>
      </c>
      <c r="M7" s="16">
        <v>81.411561312602402</v>
      </c>
      <c r="N7" s="16">
        <f>Table117[[#This Row],[percent]]-100</f>
        <v>-18.588438687397598</v>
      </c>
    </row>
    <row r="8" spans="1:14" x14ac:dyDescent="0.25">
      <c r="A8" t="s">
        <v>10</v>
      </c>
      <c r="B8" t="s">
        <v>8</v>
      </c>
      <c r="C8">
        <v>2000</v>
      </c>
      <c r="D8" s="15">
        <v>2157030.8401484541</v>
      </c>
      <c r="E8" s="15">
        <v>2709332.128340364</v>
      </c>
      <c r="F8" s="15">
        <v>125.60470058712269</v>
      </c>
      <c r="H8" t="s">
        <v>10</v>
      </c>
      <c r="I8" t="s">
        <v>8</v>
      </c>
      <c r="J8">
        <v>2000</v>
      </c>
      <c r="K8" s="16">
        <v>2374429.9961084402</v>
      </c>
      <c r="L8" s="16">
        <v>2709332.128340364</v>
      </c>
      <c r="M8" s="16">
        <v>87.63894139338791</v>
      </c>
      <c r="N8" s="16">
        <f>Table117[[#This Row],[percent]]-100</f>
        <v>-12.36105860661209</v>
      </c>
    </row>
    <row r="9" spans="1:14" x14ac:dyDescent="0.25">
      <c r="A9" t="s">
        <v>10</v>
      </c>
      <c r="B9" t="s">
        <v>9</v>
      </c>
      <c r="C9">
        <v>4000</v>
      </c>
      <c r="D9" s="15">
        <v>4681878.9435444027</v>
      </c>
      <c r="E9" s="15">
        <v>5381157.3670760933</v>
      </c>
      <c r="F9" s="15">
        <v>114.9358501568241</v>
      </c>
      <c r="H9" t="s">
        <v>10</v>
      </c>
      <c r="I9" t="s">
        <v>9</v>
      </c>
      <c r="J9">
        <v>4000</v>
      </c>
      <c r="K9" s="16">
        <v>4632723.03607524</v>
      </c>
      <c r="L9" s="16">
        <v>5381157.3670760933</v>
      </c>
      <c r="M9" s="16">
        <v>86.091573244446423</v>
      </c>
      <c r="N9" s="16">
        <f>Table117[[#This Row],[percent]]-100</f>
        <v>-13.908426755553577</v>
      </c>
    </row>
    <row r="10" spans="1:14" x14ac:dyDescent="0.25">
      <c r="A10" t="s">
        <v>11</v>
      </c>
      <c r="B10" t="s">
        <v>6</v>
      </c>
      <c r="C10">
        <v>400</v>
      </c>
      <c r="D10" s="15">
        <v>5997636.6310812468</v>
      </c>
      <c r="E10" s="15">
        <v>5876989.1105360864</v>
      </c>
      <c r="F10" s="15">
        <v>97.988415638254324</v>
      </c>
      <c r="H10" t="s">
        <v>11</v>
      </c>
      <c r="I10" t="s">
        <v>6</v>
      </c>
      <c r="J10">
        <v>400</v>
      </c>
      <c r="K10" s="16">
        <v>6431135.1602174966</v>
      </c>
      <c r="L10" s="16">
        <v>5876989.1105360864</v>
      </c>
      <c r="M10" s="16">
        <v>109.4290807632765</v>
      </c>
      <c r="N10" s="16">
        <f>Table117[[#This Row],[percent]]-100</f>
        <v>9.4290807632765024</v>
      </c>
    </row>
    <row r="11" spans="1:14" x14ac:dyDescent="0.25">
      <c r="A11" t="s">
        <v>11</v>
      </c>
      <c r="B11" t="s">
        <v>8</v>
      </c>
      <c r="C11">
        <v>2000</v>
      </c>
      <c r="D11" s="15">
        <v>26493928.05201963</v>
      </c>
      <c r="E11" s="15">
        <v>27583028.65881113</v>
      </c>
      <c r="F11" s="15">
        <v>104.1107555084059</v>
      </c>
      <c r="H11" t="s">
        <v>11</v>
      </c>
      <c r="I11" t="s">
        <v>8</v>
      </c>
      <c r="J11">
        <v>2000</v>
      </c>
      <c r="K11" s="16">
        <v>29608062.727141902</v>
      </c>
      <c r="L11" s="16">
        <v>27583028.65881113</v>
      </c>
      <c r="M11" s="16">
        <v>107.3415943309905</v>
      </c>
      <c r="N11" s="16">
        <f>Table117[[#This Row],[percent]]-100</f>
        <v>7.3415943309905032</v>
      </c>
    </row>
    <row r="12" spans="1:14" x14ac:dyDescent="0.25">
      <c r="A12" t="s">
        <v>11</v>
      </c>
      <c r="B12" t="s">
        <v>9</v>
      </c>
      <c r="C12">
        <v>4000</v>
      </c>
      <c r="D12" s="15">
        <v>51774372.609892257</v>
      </c>
      <c r="E12" s="15">
        <v>54794312.246843599</v>
      </c>
      <c r="F12" s="15">
        <v>105.8328850447032</v>
      </c>
      <c r="H12" t="s">
        <v>11</v>
      </c>
      <c r="I12" t="s">
        <v>9</v>
      </c>
      <c r="J12">
        <v>4000</v>
      </c>
      <c r="K12" s="16">
        <v>57558547.125665396</v>
      </c>
      <c r="L12" s="16">
        <v>54794312.246843599</v>
      </c>
      <c r="M12" s="16">
        <v>105.04474783143399</v>
      </c>
      <c r="N12" s="16">
        <f>Table117[[#This Row],[percent]]-100</f>
        <v>5.0447478314339946</v>
      </c>
    </row>
    <row r="13" spans="1:14" x14ac:dyDescent="0.25">
      <c r="A13" t="s">
        <v>12</v>
      </c>
      <c r="B13" t="s">
        <v>6</v>
      </c>
      <c r="C13">
        <v>400</v>
      </c>
      <c r="D13" s="15">
        <v>19417386.374466032</v>
      </c>
      <c r="E13" s="15">
        <v>11866292.842246929</v>
      </c>
      <c r="F13" s="15">
        <v>61.111689356149249</v>
      </c>
      <c r="H13" t="s">
        <v>12</v>
      </c>
      <c r="I13" t="s">
        <v>6</v>
      </c>
      <c r="J13">
        <v>400</v>
      </c>
      <c r="K13" s="16">
        <v>13269333.8494827</v>
      </c>
      <c r="L13" s="16">
        <v>11866292.842246929</v>
      </c>
      <c r="M13" s="16">
        <v>111.8237517469702</v>
      </c>
      <c r="N13" s="16">
        <f>Table117[[#This Row],[percent]]-100</f>
        <v>11.823751746970203</v>
      </c>
    </row>
    <row r="14" spans="1:14" x14ac:dyDescent="0.25">
      <c r="A14" t="s">
        <v>12</v>
      </c>
      <c r="B14" t="s">
        <v>8</v>
      </c>
      <c r="C14">
        <v>2000</v>
      </c>
      <c r="D14" s="15">
        <v>94725083.476229966</v>
      </c>
      <c r="E14" s="15">
        <v>59157048.916517369</v>
      </c>
      <c r="F14" s="15">
        <v>62.451303018763838</v>
      </c>
      <c r="H14" t="s">
        <v>12</v>
      </c>
      <c r="I14" t="s">
        <v>8</v>
      </c>
      <c r="J14">
        <v>2000</v>
      </c>
      <c r="K14" s="16">
        <v>67003610.715477228</v>
      </c>
      <c r="L14" s="16">
        <v>59157048.916517369</v>
      </c>
      <c r="M14" s="16">
        <v>113.2639506917138</v>
      </c>
      <c r="N14" s="16">
        <f>Table117[[#This Row],[percent]]-100</f>
        <v>13.263950691713802</v>
      </c>
    </row>
    <row r="15" spans="1:14" x14ac:dyDescent="0.25">
      <c r="A15" t="s">
        <v>12</v>
      </c>
      <c r="B15" t="s">
        <v>9</v>
      </c>
      <c r="C15">
        <v>4000</v>
      </c>
      <c r="D15" s="15">
        <v>191532211.59300169</v>
      </c>
      <c r="E15" s="15">
        <v>124803790.0216587</v>
      </c>
      <c r="F15" s="15">
        <v>65.160731442323538</v>
      </c>
      <c r="H15" t="s">
        <v>12</v>
      </c>
      <c r="I15" t="s">
        <v>9</v>
      </c>
      <c r="J15">
        <v>4000</v>
      </c>
      <c r="K15" s="16">
        <v>137830600.3788673</v>
      </c>
      <c r="L15" s="16">
        <v>124803790.0216587</v>
      </c>
      <c r="M15" s="16">
        <v>110.4378323406268</v>
      </c>
      <c r="N15" s="16">
        <f>Table117[[#This Row],[percent]]-100</f>
        <v>10.437832340626798</v>
      </c>
    </row>
    <row r="16" spans="1:14" x14ac:dyDescent="0.25">
      <c r="A16" t="s">
        <v>13</v>
      </c>
      <c r="B16" t="s">
        <v>6</v>
      </c>
      <c r="C16">
        <v>400</v>
      </c>
      <c r="D16" s="15">
        <v>11179615.032823199</v>
      </c>
      <c r="E16" s="15">
        <v>7044858.4447444836</v>
      </c>
      <c r="F16" s="15">
        <v>63.015214960988132</v>
      </c>
      <c r="H16" t="s">
        <v>13</v>
      </c>
      <c r="I16" t="s">
        <v>6</v>
      </c>
      <c r="J16">
        <v>400</v>
      </c>
      <c r="K16" s="16">
        <v>6853002.051547857</v>
      </c>
      <c r="L16" s="16">
        <v>7044858.4447444836</v>
      </c>
      <c r="M16" s="16">
        <v>97.276646582732212</v>
      </c>
      <c r="N16" s="16">
        <f>Table117[[#This Row],[percent]]-100</f>
        <v>-2.7233534172677878</v>
      </c>
    </row>
    <row r="17" spans="1:14" x14ac:dyDescent="0.25">
      <c r="A17" t="s">
        <v>13</v>
      </c>
      <c r="B17" t="s">
        <v>8</v>
      </c>
      <c r="C17">
        <v>2000</v>
      </c>
      <c r="D17" s="15">
        <v>50599572.611795403</v>
      </c>
      <c r="E17" s="15">
        <v>33518099.596617531</v>
      </c>
      <c r="F17" s="15">
        <v>66.241863056376957</v>
      </c>
      <c r="H17" t="s">
        <v>13</v>
      </c>
      <c r="I17" t="s">
        <v>8</v>
      </c>
      <c r="J17">
        <v>2000</v>
      </c>
      <c r="K17" s="16">
        <v>34209542.427099727</v>
      </c>
      <c r="L17" s="16">
        <v>33518099.596617531</v>
      </c>
      <c r="M17" s="16">
        <v>102.0628938955476</v>
      </c>
      <c r="N17" s="16">
        <f>Table117[[#This Row],[percent]]-100</f>
        <v>2.0628938955476031</v>
      </c>
    </row>
    <row r="18" spans="1:14" x14ac:dyDescent="0.25">
      <c r="A18" t="s">
        <v>13</v>
      </c>
      <c r="B18" t="s">
        <v>9</v>
      </c>
      <c r="C18">
        <v>4000</v>
      </c>
      <c r="D18" s="15">
        <v>110883111.3621777</v>
      </c>
      <c r="E18" s="15">
        <v>70319206.8695824</v>
      </c>
      <c r="F18" s="15">
        <v>63.417418582257007</v>
      </c>
      <c r="H18" t="s">
        <v>13</v>
      </c>
      <c r="I18" t="s">
        <v>9</v>
      </c>
      <c r="J18">
        <v>4000</v>
      </c>
      <c r="K18" s="16">
        <v>68518265.846430957</v>
      </c>
      <c r="L18" s="16">
        <v>70319206.8695824</v>
      </c>
      <c r="M18" s="16">
        <v>97.438905949989504</v>
      </c>
      <c r="N18" s="16">
        <f>Table117[[#This Row],[percent]]-100</f>
        <v>-2.5610940500104959</v>
      </c>
    </row>
    <row r="19" spans="1:14" x14ac:dyDescent="0.25">
      <c r="A19" t="s">
        <v>60</v>
      </c>
      <c r="B19" t="s">
        <v>6</v>
      </c>
      <c r="C19">
        <v>2000</v>
      </c>
      <c r="D19" s="15">
        <v>535812.22136585601</v>
      </c>
      <c r="E19" s="15">
        <v>596139.29545751901</v>
      </c>
      <c r="F19" s="15">
        <v>111.2589955372577</v>
      </c>
      <c r="H19" t="s">
        <v>60</v>
      </c>
      <c r="I19" t="s">
        <v>6</v>
      </c>
      <c r="J19">
        <v>2000</v>
      </c>
      <c r="K19" s="16">
        <v>507655.83212119929</v>
      </c>
      <c r="L19" s="16">
        <v>596139.29545751901</v>
      </c>
      <c r="M19" s="16">
        <v>85.15725032546105</v>
      </c>
      <c r="N19" s="16">
        <f>Table117[[#This Row],[percent]]-100</f>
        <v>-14.84274967453895</v>
      </c>
    </row>
    <row r="20" spans="1:14" x14ac:dyDescent="0.25">
      <c r="A20" t="s">
        <v>60</v>
      </c>
      <c r="B20" t="s">
        <v>8</v>
      </c>
      <c r="C20">
        <v>10000</v>
      </c>
      <c r="D20" s="15">
        <v>2550332.1630416769</v>
      </c>
      <c r="E20" s="15">
        <v>2766694.35806577</v>
      </c>
      <c r="F20" s="15">
        <v>108.483686876538</v>
      </c>
      <c r="H20" t="s">
        <v>60</v>
      </c>
      <c r="I20" t="s">
        <v>8</v>
      </c>
      <c r="J20">
        <v>10000</v>
      </c>
      <c r="K20" s="16">
        <v>2417113.8689174498</v>
      </c>
      <c r="L20" s="16">
        <v>2766694.35806577</v>
      </c>
      <c r="M20" s="16">
        <v>87.364687099274803</v>
      </c>
      <c r="N20" s="16">
        <f>Table117[[#This Row],[percent]]-100</f>
        <v>-12.635312900725197</v>
      </c>
    </row>
    <row r="21" spans="1:14" x14ac:dyDescent="0.25">
      <c r="A21" t="s">
        <v>60</v>
      </c>
      <c r="B21" t="s">
        <v>9</v>
      </c>
      <c r="C21">
        <v>20000</v>
      </c>
      <c r="D21" s="15">
        <v>5606071.4773230897</v>
      </c>
      <c r="E21" s="15">
        <v>5656216.1538181901</v>
      </c>
      <c r="F21" s="15">
        <v>100.89447087319419</v>
      </c>
      <c r="H21" t="s">
        <v>60</v>
      </c>
      <c r="I21" t="s">
        <v>9</v>
      </c>
      <c r="J21">
        <v>20000</v>
      </c>
      <c r="K21" s="16">
        <v>4609245.0818895064</v>
      </c>
      <c r="L21" s="16">
        <v>5656216.1538181901</v>
      </c>
      <c r="M21" s="16">
        <v>81.489903436205609</v>
      </c>
      <c r="N21" s="16">
        <f>Table117[[#This Row],[percent]]-100</f>
        <v>-18.510096563794391</v>
      </c>
    </row>
    <row r="22" spans="1:14" x14ac:dyDescent="0.25">
      <c r="A22" t="s">
        <v>15</v>
      </c>
      <c r="B22" t="s">
        <v>6</v>
      </c>
      <c r="C22">
        <v>400</v>
      </c>
      <c r="D22" s="15">
        <v>4937224.778641683</v>
      </c>
      <c r="E22" s="15">
        <v>8705766.0276280642</v>
      </c>
      <c r="F22" s="15">
        <v>176.329140720694</v>
      </c>
      <c r="H22" t="s">
        <v>15</v>
      </c>
      <c r="I22" t="s">
        <v>6</v>
      </c>
      <c r="J22">
        <v>400</v>
      </c>
      <c r="K22" s="16">
        <v>6443180.4216860104</v>
      </c>
      <c r="L22" s="16">
        <v>8705766.0276280642</v>
      </c>
      <c r="M22" s="16">
        <v>74.010493749066342</v>
      </c>
      <c r="N22" s="16">
        <f>Table117[[#This Row],[percent]]-100</f>
        <v>-25.989506250933658</v>
      </c>
    </row>
    <row r="23" spans="1:14" x14ac:dyDescent="0.25">
      <c r="A23" t="s">
        <v>15</v>
      </c>
      <c r="B23" t="s">
        <v>8</v>
      </c>
      <c r="C23">
        <v>2000</v>
      </c>
      <c r="D23" s="15">
        <v>23275644.867650632</v>
      </c>
      <c r="E23" s="15">
        <v>33139721.333204828</v>
      </c>
      <c r="F23" s="15">
        <v>142.3793906533763</v>
      </c>
      <c r="H23" s="17" t="s">
        <v>15</v>
      </c>
      <c r="I23" s="17" t="s">
        <v>8</v>
      </c>
      <c r="J23" s="17">
        <v>2000</v>
      </c>
      <c r="K23" s="18">
        <v>31003806.045806929</v>
      </c>
      <c r="L23" s="18">
        <v>33139721.333204828</v>
      </c>
      <c r="M23" s="18">
        <v>93.554818201631079</v>
      </c>
      <c r="N23" s="18">
        <f>Table117[[#This Row],[percent]]-100</f>
        <v>-6.445181798368921</v>
      </c>
    </row>
    <row r="24" spans="1:14" x14ac:dyDescent="0.25">
      <c r="A24" t="s">
        <v>15</v>
      </c>
      <c r="B24" t="s">
        <v>9</v>
      </c>
      <c r="C24">
        <v>4000</v>
      </c>
      <c r="D24" s="15">
        <v>51071576.575734466</v>
      </c>
      <c r="E24" s="15">
        <v>62267344.665280826</v>
      </c>
      <c r="F24" s="15">
        <v>121.921720142992</v>
      </c>
      <c r="H24" t="s">
        <v>15</v>
      </c>
      <c r="I24" t="s">
        <v>9</v>
      </c>
      <c r="J24">
        <v>4000</v>
      </c>
      <c r="K24" s="16">
        <v>56738716.251312733</v>
      </c>
      <c r="L24" s="16">
        <v>62267344.665280826</v>
      </c>
      <c r="M24" s="16">
        <v>91.121143122952589</v>
      </c>
      <c r="N24" s="16">
        <f>Table117[[#This Row],[percent]]-100</f>
        <v>-8.8788568770474114</v>
      </c>
    </row>
    <row r="25" spans="1:14" x14ac:dyDescent="0.25">
      <c r="A25" t="s">
        <v>16</v>
      </c>
      <c r="B25" t="s">
        <v>6</v>
      </c>
      <c r="C25">
        <v>400</v>
      </c>
      <c r="D25" s="15">
        <v>6686751.3197553102</v>
      </c>
      <c r="E25" s="15">
        <v>7768235.9965718901</v>
      </c>
      <c r="F25" s="15">
        <v>116.1735441487325</v>
      </c>
      <c r="H25" t="s">
        <v>16</v>
      </c>
      <c r="I25" t="s">
        <v>6</v>
      </c>
      <c r="J25">
        <v>400</v>
      </c>
      <c r="K25" s="16">
        <v>8712049.1659246627</v>
      </c>
      <c r="L25" s="16">
        <v>7768235.9965718901</v>
      </c>
      <c r="M25" s="16">
        <v>112.1496459398154</v>
      </c>
      <c r="N25" s="16">
        <f>Table117[[#This Row],[percent]]-100</f>
        <v>12.1496459398154</v>
      </c>
    </row>
    <row r="26" spans="1:14" x14ac:dyDescent="0.25">
      <c r="A26" t="s">
        <v>16</v>
      </c>
      <c r="B26" t="s">
        <v>8</v>
      </c>
      <c r="C26">
        <v>2000</v>
      </c>
      <c r="D26" s="15">
        <v>31769404.826187629</v>
      </c>
      <c r="E26" s="15">
        <v>38310527.395820498</v>
      </c>
      <c r="F26" s="15">
        <v>120.5893771237445</v>
      </c>
      <c r="H26" t="s">
        <v>16</v>
      </c>
      <c r="I26" t="s">
        <v>8</v>
      </c>
      <c r="J26">
        <v>2000</v>
      </c>
      <c r="K26" s="16">
        <v>43630864.588719562</v>
      </c>
      <c r="L26" s="16">
        <v>38310527.395820498</v>
      </c>
      <c r="M26" s="16">
        <v>113.8874026398276</v>
      </c>
      <c r="N26" s="16">
        <f>Table117[[#This Row],[percent]]-100</f>
        <v>13.887402639827599</v>
      </c>
    </row>
    <row r="27" spans="1:14" x14ac:dyDescent="0.25">
      <c r="A27" t="s">
        <v>16</v>
      </c>
      <c r="B27" t="s">
        <v>9</v>
      </c>
      <c r="C27">
        <v>4000</v>
      </c>
      <c r="D27" s="15">
        <v>64738240.558227867</v>
      </c>
      <c r="E27" s="15">
        <v>78247742.720836729</v>
      </c>
      <c r="F27" s="15">
        <v>120.8678858833952</v>
      </c>
      <c r="H27" t="s">
        <v>16</v>
      </c>
      <c r="I27" t="s">
        <v>9</v>
      </c>
      <c r="J27">
        <v>4000</v>
      </c>
      <c r="K27" s="16">
        <v>88790750.651397228</v>
      </c>
      <c r="L27" s="16">
        <v>78247742.720836729</v>
      </c>
      <c r="M27" s="16">
        <v>113.4738812443122</v>
      </c>
      <c r="N27" s="16">
        <f>Table117[[#This Row],[percent]]-100</f>
        <v>13.473881244312196</v>
      </c>
    </row>
    <row r="28" spans="1:14" x14ac:dyDescent="0.25">
      <c r="A28" t="s">
        <v>17</v>
      </c>
      <c r="B28" t="s">
        <v>6</v>
      </c>
      <c r="C28">
        <v>400</v>
      </c>
      <c r="D28" s="15">
        <v>7096977.8048946494</v>
      </c>
      <c r="E28" s="15">
        <v>6855063.7931704167</v>
      </c>
      <c r="F28" s="15">
        <v>96.591309450659551</v>
      </c>
      <c r="H28" t="s">
        <v>17</v>
      </c>
      <c r="I28" t="s">
        <v>6</v>
      </c>
      <c r="J28">
        <v>400</v>
      </c>
      <c r="K28" s="16">
        <v>7138984.5060387636</v>
      </c>
      <c r="L28" s="16">
        <v>6855063.7931704167</v>
      </c>
      <c r="M28" s="16">
        <v>104.1417661663661</v>
      </c>
      <c r="N28" s="16">
        <f>Table117[[#This Row],[percent]]-100</f>
        <v>4.1417661663660965</v>
      </c>
    </row>
    <row r="29" spans="1:14" x14ac:dyDescent="0.25">
      <c r="A29" t="s">
        <v>17</v>
      </c>
      <c r="B29" t="s">
        <v>8</v>
      </c>
      <c r="C29">
        <v>2000</v>
      </c>
      <c r="D29" s="15">
        <v>34888616.387024231</v>
      </c>
      <c r="E29" s="15">
        <v>29542413.598699439</v>
      </c>
      <c r="F29" s="15">
        <v>84.676369137088642</v>
      </c>
      <c r="H29" t="s">
        <v>17</v>
      </c>
      <c r="I29" t="s">
        <v>8</v>
      </c>
      <c r="J29">
        <v>2000</v>
      </c>
      <c r="K29" s="16">
        <v>34948397.707245097</v>
      </c>
      <c r="L29" s="16">
        <v>29542413.598699439</v>
      </c>
      <c r="M29" s="16">
        <v>118.2990604016987</v>
      </c>
      <c r="N29" s="16">
        <f>Table117[[#This Row],[percent]]-100</f>
        <v>18.299060401698696</v>
      </c>
    </row>
    <row r="30" spans="1:14" x14ac:dyDescent="0.25">
      <c r="A30" t="s">
        <v>17</v>
      </c>
      <c r="B30" t="s">
        <v>9</v>
      </c>
      <c r="C30">
        <v>4000</v>
      </c>
      <c r="D30" s="15">
        <v>67775950.675880939</v>
      </c>
      <c r="E30" s="15">
        <v>62880972.448587812</v>
      </c>
      <c r="F30" s="15">
        <v>92.777706283011852</v>
      </c>
      <c r="H30" t="s">
        <v>17</v>
      </c>
      <c r="I30" t="s">
        <v>9</v>
      </c>
      <c r="J30">
        <v>4000</v>
      </c>
      <c r="K30" s="16">
        <v>71575313.777876109</v>
      </c>
      <c r="L30" s="16">
        <v>62880972.448587812</v>
      </c>
      <c r="M30" s="16">
        <v>113.8266648729024</v>
      </c>
      <c r="N30" s="16">
        <f>Table117[[#This Row],[percent]]-100</f>
        <v>13.826664872902398</v>
      </c>
    </row>
    <row r="31" spans="1:14" x14ac:dyDescent="0.25">
      <c r="A31" t="s">
        <v>18</v>
      </c>
      <c r="B31" t="s">
        <v>6</v>
      </c>
      <c r="C31">
        <v>400</v>
      </c>
      <c r="D31" s="15">
        <v>5674336.4626208898</v>
      </c>
      <c r="E31" s="15">
        <v>4305906.7221334893</v>
      </c>
      <c r="F31" s="15">
        <v>75.883880881900623</v>
      </c>
      <c r="H31" t="s">
        <v>18</v>
      </c>
      <c r="I31" t="s">
        <v>6</v>
      </c>
      <c r="J31">
        <v>400</v>
      </c>
      <c r="K31" s="16">
        <v>4479334.011339033</v>
      </c>
      <c r="L31" s="16">
        <v>4305906.7221334893</v>
      </c>
      <c r="M31" s="16">
        <v>104.0276601514399</v>
      </c>
      <c r="N31" s="16">
        <f>Table117[[#This Row],[percent]]-100</f>
        <v>4.0276601514399033</v>
      </c>
    </row>
    <row r="32" spans="1:14" x14ac:dyDescent="0.25">
      <c r="A32" t="s">
        <v>18</v>
      </c>
      <c r="B32" t="s">
        <v>8</v>
      </c>
      <c r="C32">
        <v>2000</v>
      </c>
      <c r="D32" s="15">
        <v>27141730.5969336</v>
      </c>
      <c r="E32" s="15">
        <v>19866040.904184639</v>
      </c>
      <c r="F32" s="15">
        <v>73.193714871037173</v>
      </c>
      <c r="H32" t="s">
        <v>18</v>
      </c>
      <c r="I32" t="s">
        <v>8</v>
      </c>
      <c r="J32">
        <v>2000</v>
      </c>
      <c r="K32" s="16">
        <v>21537530.292196698</v>
      </c>
      <c r="L32" s="16">
        <v>19866040.904184639</v>
      </c>
      <c r="M32" s="16">
        <v>108.4138022068603</v>
      </c>
      <c r="N32" s="16">
        <f>Table117[[#This Row],[percent]]-100</f>
        <v>8.4138022068602965</v>
      </c>
    </row>
    <row r="33" spans="1:14" x14ac:dyDescent="0.25">
      <c r="A33" t="s">
        <v>18</v>
      </c>
      <c r="B33" t="s">
        <v>9</v>
      </c>
      <c r="C33">
        <v>4000</v>
      </c>
      <c r="D33" s="15">
        <v>58415725.947310768</v>
      </c>
      <c r="E33" s="15">
        <v>39569995.816660002</v>
      </c>
      <c r="F33" s="15">
        <v>67.738601506640435</v>
      </c>
      <c r="H33" t="s">
        <v>18</v>
      </c>
      <c r="I33" t="s">
        <v>9</v>
      </c>
      <c r="J33">
        <v>4000</v>
      </c>
      <c r="K33" s="16">
        <v>42957285.117072299</v>
      </c>
      <c r="L33" s="16">
        <v>39569995.816660002</v>
      </c>
      <c r="M33" s="16">
        <v>108.5602467993847</v>
      </c>
      <c r="N33" s="16">
        <f>Table117[[#This Row],[percent]]-100</f>
        <v>8.5602467993847</v>
      </c>
    </row>
    <row r="34" spans="1:14" x14ac:dyDescent="0.25">
      <c r="A34" t="s">
        <v>19</v>
      </c>
      <c r="B34" t="s">
        <v>6</v>
      </c>
      <c r="C34">
        <v>400</v>
      </c>
      <c r="D34" s="15">
        <v>217481.48204544099</v>
      </c>
      <c r="E34" s="15">
        <v>378300.11536021769</v>
      </c>
      <c r="F34" s="15">
        <v>173.94589727927959</v>
      </c>
      <c r="H34" t="s">
        <v>19</v>
      </c>
      <c r="I34" t="s">
        <v>6</v>
      </c>
      <c r="J34">
        <v>400</v>
      </c>
      <c r="K34" s="16">
        <v>206525.64902774271</v>
      </c>
      <c r="L34" s="16">
        <v>378300.11536021769</v>
      </c>
      <c r="M34" s="16">
        <v>54.593070591873541</v>
      </c>
      <c r="N34" s="16">
        <f>Table117[[#This Row],[percent]]-100</f>
        <v>-45.406929408126459</v>
      </c>
    </row>
    <row r="35" spans="1:14" x14ac:dyDescent="0.25">
      <c r="A35" t="s">
        <v>19</v>
      </c>
      <c r="B35" t="s">
        <v>8</v>
      </c>
      <c r="C35">
        <v>2000</v>
      </c>
      <c r="D35" s="15">
        <v>1035372.228484237</v>
      </c>
      <c r="E35" s="15">
        <v>1351625.57978815</v>
      </c>
      <c r="F35" s="15">
        <v>130.54489415530301</v>
      </c>
      <c r="H35" t="s">
        <v>19</v>
      </c>
      <c r="I35" t="s">
        <v>8</v>
      </c>
      <c r="J35">
        <v>2000</v>
      </c>
      <c r="K35" s="16">
        <v>1025083.186578657</v>
      </c>
      <c r="L35" s="16">
        <v>1351625.57978815</v>
      </c>
      <c r="M35" s="16">
        <v>75.840765512837166</v>
      </c>
      <c r="N35" s="16">
        <f>Table117[[#This Row],[percent]]-100</f>
        <v>-24.159234487162834</v>
      </c>
    </row>
    <row r="36" spans="1:14" x14ac:dyDescent="0.25">
      <c r="A36" t="s">
        <v>19</v>
      </c>
      <c r="B36" t="s">
        <v>9</v>
      </c>
      <c r="C36">
        <v>4000</v>
      </c>
      <c r="D36" s="15">
        <v>2267742.0926199071</v>
      </c>
      <c r="E36" s="15">
        <v>2612818.731771227</v>
      </c>
      <c r="F36" s="15">
        <v>115.21674974743949</v>
      </c>
      <c r="H36" t="s">
        <v>19</v>
      </c>
      <c r="I36" t="s">
        <v>9</v>
      </c>
      <c r="J36">
        <v>4000</v>
      </c>
      <c r="K36" s="16">
        <v>1832727.0717962431</v>
      </c>
      <c r="L36" s="16">
        <v>2612818.731771227</v>
      </c>
      <c r="M36" s="16">
        <v>70.143674703137165</v>
      </c>
      <c r="N36" s="16">
        <f>Table117[[#This Row],[percent]]-100</f>
        <v>-29.856325296862835</v>
      </c>
    </row>
    <row r="37" spans="1:14" x14ac:dyDescent="0.25">
      <c r="A37" t="s">
        <v>20</v>
      </c>
      <c r="B37" t="s">
        <v>6</v>
      </c>
      <c r="C37">
        <v>400</v>
      </c>
      <c r="D37" s="15">
        <v>7438603.9569172701</v>
      </c>
      <c r="E37" s="15">
        <v>5515235.5990239996</v>
      </c>
      <c r="F37" s="15">
        <v>74.143423026242701</v>
      </c>
      <c r="H37" t="s">
        <v>20</v>
      </c>
      <c r="I37" t="s">
        <v>6</v>
      </c>
      <c r="J37">
        <v>400</v>
      </c>
      <c r="K37" s="16">
        <v>5681055.0393230198</v>
      </c>
      <c r="L37" s="16">
        <v>5515235.5990239996</v>
      </c>
      <c r="M37" s="16">
        <v>103.0065703870994</v>
      </c>
      <c r="N37" s="16">
        <f>Table117[[#This Row],[percent]]-100</f>
        <v>3.0065703870994014</v>
      </c>
    </row>
    <row r="38" spans="1:14" x14ac:dyDescent="0.25">
      <c r="A38" t="s">
        <v>20</v>
      </c>
      <c r="B38" t="s">
        <v>8</v>
      </c>
      <c r="C38">
        <v>2000</v>
      </c>
      <c r="D38" s="15">
        <v>35582152.391742997</v>
      </c>
      <c r="E38" s="15">
        <v>25465413.2734598</v>
      </c>
      <c r="F38" s="15">
        <v>71.567939435190453</v>
      </c>
      <c r="H38" t="s">
        <v>20</v>
      </c>
      <c r="I38" t="s">
        <v>8</v>
      </c>
      <c r="J38">
        <v>2000</v>
      </c>
      <c r="K38" s="16">
        <v>26385068.227724232</v>
      </c>
      <c r="L38" s="16">
        <v>25465413.2734598</v>
      </c>
      <c r="M38" s="16">
        <v>103.61138829513089</v>
      </c>
      <c r="N38" s="16">
        <f>Table117[[#This Row],[percent]]-100</f>
        <v>3.6113882951308938</v>
      </c>
    </row>
    <row r="39" spans="1:14" x14ac:dyDescent="0.25">
      <c r="A39" t="s">
        <v>20</v>
      </c>
      <c r="B39" t="s">
        <v>9</v>
      </c>
      <c r="C39">
        <v>4000</v>
      </c>
      <c r="D39" s="15">
        <v>76216202.766417503</v>
      </c>
      <c r="E39" s="15">
        <v>51767119.740167469</v>
      </c>
      <c r="F39" s="15">
        <v>67.92141022666793</v>
      </c>
      <c r="H39" t="s">
        <v>20</v>
      </c>
      <c r="I39" t="s">
        <v>9</v>
      </c>
      <c r="J39">
        <v>4000</v>
      </c>
      <c r="K39" s="16">
        <v>53784761.493666403</v>
      </c>
      <c r="L39" s="16">
        <v>51767119.740167469</v>
      </c>
      <c r="M39" s="16">
        <v>103.8975352764959</v>
      </c>
      <c r="N39" s="16">
        <f>Table117[[#This Row],[percent]]-100</f>
        <v>3.8975352764959013</v>
      </c>
    </row>
    <row r="41" spans="1:14" x14ac:dyDescent="0.25">
      <c r="A41" s="32" t="s">
        <v>59</v>
      </c>
      <c r="B41" s="32"/>
      <c r="C41" s="32"/>
      <c r="D41" s="32"/>
      <c r="E41" s="32"/>
      <c r="F41" s="32"/>
      <c r="H41" s="32" t="s">
        <v>59</v>
      </c>
      <c r="I41" s="32"/>
      <c r="J41" s="32"/>
      <c r="K41" s="32"/>
      <c r="L41" s="32"/>
      <c r="M41" s="32"/>
    </row>
    <row r="42" spans="1:14" x14ac:dyDescent="0.25">
      <c r="A42" s="3" t="s">
        <v>1</v>
      </c>
      <c r="B42" s="3" t="s">
        <v>71</v>
      </c>
      <c r="C42" s="3" t="s">
        <v>0</v>
      </c>
      <c r="D42" s="3" t="s">
        <v>57</v>
      </c>
      <c r="E42" s="3" t="s">
        <v>55</v>
      </c>
      <c r="F42" s="3" t="s">
        <v>56</v>
      </c>
      <c r="H42" s="24" t="s">
        <v>0</v>
      </c>
      <c r="I42" s="24" t="s">
        <v>41</v>
      </c>
      <c r="J42" s="24" t="s">
        <v>1</v>
      </c>
      <c r="K42" s="24" t="s">
        <v>54</v>
      </c>
      <c r="L42" s="24" t="s">
        <v>55</v>
      </c>
      <c r="M42" s="24" t="s">
        <v>73</v>
      </c>
      <c r="N42" s="1" t="s">
        <v>72</v>
      </c>
    </row>
    <row r="43" spans="1:14" x14ac:dyDescent="0.25">
      <c r="A43" t="s">
        <v>6</v>
      </c>
      <c r="B43">
        <v>400</v>
      </c>
      <c r="C43" s="2" t="s">
        <v>90</v>
      </c>
      <c r="D43" s="2">
        <v>32665215.405725028</v>
      </c>
      <c r="E43" s="2">
        <v>17913871.325781301</v>
      </c>
      <c r="F43" s="2">
        <v>54.84081798720252</v>
      </c>
      <c r="H43" s="20" t="s">
        <v>6</v>
      </c>
      <c r="I43" s="20">
        <v>100000</v>
      </c>
      <c r="J43" s="20" t="s">
        <v>90</v>
      </c>
      <c r="K43" s="21">
        <v>17683499.817216702</v>
      </c>
      <c r="L43" s="21">
        <v>17913871.325781301</v>
      </c>
      <c r="M43" s="21">
        <v>98.714004893888813</v>
      </c>
      <c r="N43" s="23">
        <f>Table18[[#This Row],[percent]]-100</f>
        <v>-1.2859951061111872</v>
      </c>
    </row>
    <row r="44" spans="1:14" x14ac:dyDescent="0.25">
      <c r="A44" t="s">
        <v>8</v>
      </c>
      <c r="B44">
        <v>2000</v>
      </c>
      <c r="C44" s="2" t="s">
        <v>90</v>
      </c>
      <c r="D44" s="2">
        <v>31606533.498073529</v>
      </c>
      <c r="E44" s="2">
        <v>17497382.630082469</v>
      </c>
      <c r="F44" s="2">
        <v>55.360017988524312</v>
      </c>
      <c r="H44" s="4" t="s">
        <v>8</v>
      </c>
      <c r="I44" s="4">
        <v>100000</v>
      </c>
      <c r="J44" s="4" t="s">
        <v>90</v>
      </c>
      <c r="K44" s="22">
        <v>18115712.951094069</v>
      </c>
      <c r="L44" s="22">
        <v>17497382.630082469</v>
      </c>
      <c r="M44" s="22">
        <v>103.5338446559918</v>
      </c>
      <c r="N44" s="23">
        <f>Table18[[#This Row],[percent]]-100</f>
        <v>3.5338446559917998</v>
      </c>
    </row>
    <row r="45" spans="1:14" x14ac:dyDescent="0.25">
      <c r="A45" t="s">
        <v>9</v>
      </c>
      <c r="B45">
        <v>4000</v>
      </c>
      <c r="C45" s="2" t="s">
        <v>90</v>
      </c>
      <c r="D45" s="2">
        <v>31602666.19117827</v>
      </c>
      <c r="E45" s="2">
        <v>18718451.958371799</v>
      </c>
      <c r="F45" s="2">
        <v>59.230609990738579</v>
      </c>
      <c r="H45" s="5" t="s">
        <v>9</v>
      </c>
      <c r="I45" s="5">
        <v>100000</v>
      </c>
      <c r="J45" s="5" t="s">
        <v>90</v>
      </c>
      <c r="K45" s="23">
        <v>19051327.139474671</v>
      </c>
      <c r="L45" s="23">
        <v>18718451.958371799</v>
      </c>
      <c r="M45" s="23">
        <v>101.7783264441053</v>
      </c>
      <c r="N45" s="23">
        <f>Table18[[#This Row],[percent]]-100</f>
        <v>1.7783264441053035</v>
      </c>
    </row>
    <row r="46" spans="1:14" x14ac:dyDescent="0.25">
      <c r="A46" t="s">
        <v>6</v>
      </c>
      <c r="B46">
        <v>400</v>
      </c>
      <c r="C46" s="2" t="s">
        <v>61</v>
      </c>
      <c r="D46" s="2">
        <v>18897848.217539228</v>
      </c>
      <c r="E46" s="2">
        <v>23603150.5032189</v>
      </c>
      <c r="F46" s="2">
        <v>124.8986140195191</v>
      </c>
      <c r="H46" s="4" t="s">
        <v>6</v>
      </c>
      <c r="I46" s="4">
        <v>100000</v>
      </c>
      <c r="J46" s="4" t="s">
        <v>61</v>
      </c>
      <c r="K46" s="22">
        <v>18264571.27105584</v>
      </c>
      <c r="L46" s="22">
        <v>23603150.5032189</v>
      </c>
      <c r="M46" s="22">
        <v>77.381920979425985</v>
      </c>
      <c r="N46" s="23">
        <f>Table18[[#This Row],[percent]]-100</f>
        <v>-22.618079020574015</v>
      </c>
    </row>
    <row r="47" spans="1:14" x14ac:dyDescent="0.25">
      <c r="A47" t="s">
        <v>8</v>
      </c>
      <c r="B47">
        <v>2000</v>
      </c>
      <c r="C47" s="2" t="s">
        <v>61</v>
      </c>
      <c r="D47" s="2">
        <v>17905560.33098533</v>
      </c>
      <c r="E47" s="2">
        <v>20889051.6753066</v>
      </c>
      <c r="F47" s="2">
        <v>116.66237352627481</v>
      </c>
      <c r="H47" s="5" t="s">
        <v>8</v>
      </c>
      <c r="I47" s="5">
        <v>100000</v>
      </c>
      <c r="J47" s="5" t="s">
        <v>61</v>
      </c>
      <c r="K47" s="23">
        <v>17815902.435083229</v>
      </c>
      <c r="L47" s="23">
        <v>20889051.6753066</v>
      </c>
      <c r="M47" s="23">
        <v>85.288229987691579</v>
      </c>
      <c r="N47" s="23">
        <f>Table18[[#This Row],[percent]]-100</f>
        <v>-14.711770012308421</v>
      </c>
    </row>
    <row r="48" spans="1:14" x14ac:dyDescent="0.25">
      <c r="A48" t="s">
        <v>9</v>
      </c>
      <c r="B48">
        <v>4000</v>
      </c>
      <c r="C48" s="2" t="s">
        <v>61</v>
      </c>
      <c r="D48" s="2">
        <v>17387233.90859697</v>
      </c>
      <c r="E48" s="2">
        <v>21192597.205961902</v>
      </c>
      <c r="F48" s="2">
        <v>121.8859613747038</v>
      </c>
      <c r="H48" s="4" t="s">
        <v>9</v>
      </c>
      <c r="I48" s="4">
        <v>100000</v>
      </c>
      <c r="J48" s="4" t="s">
        <v>61</v>
      </c>
      <c r="K48" s="22">
        <v>17550673.633255731</v>
      </c>
      <c r="L48" s="22">
        <v>21192597.205961902</v>
      </c>
      <c r="M48" s="22">
        <v>82.815114460432326</v>
      </c>
      <c r="N48" s="23">
        <f>Table18[[#This Row],[percent]]-100</f>
        <v>-17.184885539567674</v>
      </c>
    </row>
    <row r="49" spans="1:14" x14ac:dyDescent="0.25">
      <c r="A49" t="s">
        <v>6</v>
      </c>
      <c r="B49">
        <v>400</v>
      </c>
      <c r="C49" s="2" t="s">
        <v>62</v>
      </c>
      <c r="D49" s="2">
        <v>26224917.990470931</v>
      </c>
      <c r="E49" s="2">
        <v>24001242.675464101</v>
      </c>
      <c r="F49" s="2">
        <v>91.520753979803388</v>
      </c>
      <c r="H49" s="5" t="s">
        <v>6</v>
      </c>
      <c r="I49" s="5">
        <v>100000</v>
      </c>
      <c r="J49" s="5" t="s">
        <v>62</v>
      </c>
      <c r="K49" s="23">
        <v>24958972.598102771</v>
      </c>
      <c r="L49" s="23">
        <v>24001242.675464101</v>
      </c>
      <c r="M49" s="23">
        <v>103.9903347322001</v>
      </c>
      <c r="N49" s="23">
        <f>Table18[[#This Row],[percent]]-100</f>
        <v>3.9903347322000968</v>
      </c>
    </row>
    <row r="50" spans="1:14" x14ac:dyDescent="0.25">
      <c r="A50" t="s">
        <v>8</v>
      </c>
      <c r="B50">
        <v>2000</v>
      </c>
      <c r="C50" s="2" t="s">
        <v>62</v>
      </c>
      <c r="D50" s="2">
        <v>24588232.5803812</v>
      </c>
      <c r="E50" s="2">
        <v>23016963.971417971</v>
      </c>
      <c r="F50" s="2">
        <v>93.609672416158375</v>
      </c>
      <c r="H50" s="4" t="s">
        <v>8</v>
      </c>
      <c r="I50" s="4">
        <v>100000</v>
      </c>
      <c r="J50" s="4" t="s">
        <v>62</v>
      </c>
      <c r="K50" s="22">
        <v>23647856.408755802</v>
      </c>
      <c r="L50" s="22">
        <v>23016963.971417971</v>
      </c>
      <c r="M50" s="22">
        <v>102.74098894242201</v>
      </c>
      <c r="N50" s="23">
        <f>Table18[[#This Row],[percent]]-100</f>
        <v>2.7409889424220069</v>
      </c>
    </row>
    <row r="51" spans="1:14" x14ac:dyDescent="0.25">
      <c r="A51" t="s">
        <v>9</v>
      </c>
      <c r="B51">
        <v>4000</v>
      </c>
      <c r="C51" s="2" t="s">
        <v>62</v>
      </c>
      <c r="D51" s="2">
        <v>23437429.557982661</v>
      </c>
      <c r="E51" s="2">
        <v>24207259.778695561</v>
      </c>
      <c r="F51" s="2">
        <v>103.28461881371589</v>
      </c>
      <c r="H51" s="5" t="s">
        <v>9</v>
      </c>
      <c r="I51" s="5">
        <v>100000</v>
      </c>
      <c r="J51" s="5" t="s">
        <v>62</v>
      </c>
      <c r="K51" s="23">
        <v>23559744.913292799</v>
      </c>
      <c r="L51" s="23">
        <v>24207259.778695561</v>
      </c>
      <c r="M51" s="23">
        <v>97.325121177190681</v>
      </c>
      <c r="N51" s="23">
        <f>Table18[[#This Row],[percent]]-100</f>
        <v>-2.674878822809319</v>
      </c>
    </row>
    <row r="52" spans="1:14" x14ac:dyDescent="0.25">
      <c r="A52" t="s">
        <v>6</v>
      </c>
      <c r="B52">
        <v>400</v>
      </c>
      <c r="C52" s="2" t="s">
        <v>63</v>
      </c>
      <c r="D52" s="2">
        <v>50785997.328194633</v>
      </c>
      <c r="E52" s="2">
        <v>31391496.597270269</v>
      </c>
      <c r="F52" s="2">
        <v>61.811322507676323</v>
      </c>
      <c r="H52" s="4" t="s">
        <v>6</v>
      </c>
      <c r="I52" s="4">
        <v>100000</v>
      </c>
      <c r="J52" s="4" t="s">
        <v>63</v>
      </c>
      <c r="K52" s="22">
        <v>33505674.287441429</v>
      </c>
      <c r="L52" s="22">
        <v>31391496.597270269</v>
      </c>
      <c r="M52" s="22">
        <v>106.73487383317369</v>
      </c>
      <c r="N52" s="23">
        <f>Table18[[#This Row],[percent]]-100</f>
        <v>6.7348738331736939</v>
      </c>
    </row>
    <row r="53" spans="1:14" x14ac:dyDescent="0.25">
      <c r="A53" t="s">
        <v>8</v>
      </c>
      <c r="B53">
        <v>2000</v>
      </c>
      <c r="C53" s="2" t="s">
        <v>63</v>
      </c>
      <c r="D53" s="2">
        <v>49477694.598948173</v>
      </c>
      <c r="E53" s="2">
        <v>30683121.392728429</v>
      </c>
      <c r="F53" s="2">
        <v>62.014048232111271</v>
      </c>
      <c r="H53" s="5" t="s">
        <v>8</v>
      </c>
      <c r="I53" s="5">
        <v>100000</v>
      </c>
      <c r="J53" s="5" t="s">
        <v>63</v>
      </c>
      <c r="K53" s="23">
        <v>32695263.207450628</v>
      </c>
      <c r="L53" s="23">
        <v>30683121.392728429</v>
      </c>
      <c r="M53" s="23">
        <v>106.5578132973103</v>
      </c>
      <c r="N53" s="23">
        <f>Table18[[#This Row],[percent]]-100</f>
        <v>6.5578132973103038</v>
      </c>
    </row>
    <row r="54" spans="1:14" x14ac:dyDescent="0.25">
      <c r="A54" t="s">
        <v>9</v>
      </c>
      <c r="B54">
        <v>4000</v>
      </c>
      <c r="C54" s="2" t="s">
        <v>63</v>
      </c>
      <c r="D54" s="2">
        <v>48761469.2533805</v>
      </c>
      <c r="E54" s="2">
        <v>32702780.4707902</v>
      </c>
      <c r="F54" s="2">
        <v>67.066848008323703</v>
      </c>
      <c r="H54" s="4" t="s">
        <v>9</v>
      </c>
      <c r="I54" s="4">
        <v>100000</v>
      </c>
      <c r="J54" s="4" t="s">
        <v>63</v>
      </c>
      <c r="K54" s="22">
        <v>34198853.7344843</v>
      </c>
      <c r="L54" s="22">
        <v>32702780.4707902</v>
      </c>
      <c r="M54" s="22">
        <v>104.57475860509901</v>
      </c>
      <c r="N54" s="23">
        <f>Table18[[#This Row],[percent]]-100</f>
        <v>4.5747586050990066</v>
      </c>
    </row>
    <row r="55" spans="1:14" x14ac:dyDescent="0.25">
      <c r="A55" t="s">
        <v>6</v>
      </c>
      <c r="B55">
        <v>400</v>
      </c>
      <c r="C55" s="2" t="s">
        <v>64</v>
      </c>
      <c r="D55" s="2">
        <v>9881462.0873169303</v>
      </c>
      <c r="E55" s="2">
        <v>6713767.1892323364</v>
      </c>
      <c r="F55" s="2">
        <v>67.943054680638824</v>
      </c>
      <c r="H55" s="5" t="s">
        <v>6</v>
      </c>
      <c r="I55" s="5">
        <v>100000</v>
      </c>
      <c r="J55" s="5" t="s">
        <v>64</v>
      </c>
      <c r="K55" s="23">
        <v>6703460.2575419731</v>
      </c>
      <c r="L55" s="23">
        <v>6713767.1892323364</v>
      </c>
      <c r="M55" s="23">
        <v>99.84648065087967</v>
      </c>
      <c r="N55" s="23">
        <f>Table18[[#This Row],[percent]]-100</f>
        <v>-0.15351934912033016</v>
      </c>
    </row>
    <row r="56" spans="1:14" x14ac:dyDescent="0.25">
      <c r="A56" t="s">
        <v>8</v>
      </c>
      <c r="B56">
        <v>2000</v>
      </c>
      <c r="C56" s="2" t="s">
        <v>64</v>
      </c>
      <c r="D56" s="2">
        <v>9687464.883710647</v>
      </c>
      <c r="E56" s="2">
        <v>6371570.8534335028</v>
      </c>
      <c r="F56" s="2">
        <v>65.771292385763587</v>
      </c>
      <c r="H56" s="4" t="s">
        <v>8</v>
      </c>
      <c r="I56" s="4">
        <v>100000</v>
      </c>
      <c r="J56" s="4" t="s">
        <v>64</v>
      </c>
      <c r="K56" s="22">
        <v>6608833.984953017</v>
      </c>
      <c r="L56" s="22">
        <v>6371570.8534335028</v>
      </c>
      <c r="M56" s="22">
        <v>103.7237776519688</v>
      </c>
      <c r="N56" s="23">
        <f>Table18[[#This Row],[percent]]-100</f>
        <v>3.7237776519688026</v>
      </c>
    </row>
    <row r="57" spans="1:14" x14ac:dyDescent="0.25">
      <c r="A57" t="s">
        <v>9</v>
      </c>
      <c r="B57">
        <v>4000</v>
      </c>
      <c r="C57" s="2" t="s">
        <v>64</v>
      </c>
      <c r="D57" s="2">
        <v>9771467.8303478267</v>
      </c>
      <c r="E57" s="2">
        <v>7116120.4798703063</v>
      </c>
      <c r="F57" s="2">
        <v>72.825501791750767</v>
      </c>
      <c r="H57" s="5" t="s">
        <v>9</v>
      </c>
      <c r="I57" s="5">
        <v>100000</v>
      </c>
      <c r="J57" s="5" t="s">
        <v>64</v>
      </c>
      <c r="K57" s="23">
        <v>6835248.2259108135</v>
      </c>
      <c r="L57" s="23">
        <v>7116120.4798703063</v>
      </c>
      <c r="M57" s="23">
        <v>96.05301435305924</v>
      </c>
      <c r="N57" s="23">
        <f>Table18[[#This Row],[percent]]-100</f>
        <v>-3.9469856469407603</v>
      </c>
    </row>
    <row r="58" spans="1:14" x14ac:dyDescent="0.25">
      <c r="A58" t="s">
        <v>6</v>
      </c>
      <c r="B58">
        <v>400</v>
      </c>
      <c r="C58" s="2" t="s">
        <v>65</v>
      </c>
      <c r="D58" s="2">
        <v>13195151.393946471</v>
      </c>
      <c r="E58" s="2">
        <v>20425699.362294801</v>
      </c>
      <c r="F58" s="2">
        <v>154.79700651002369</v>
      </c>
      <c r="H58" s="4" t="s">
        <v>6</v>
      </c>
      <c r="I58" s="4">
        <v>100000</v>
      </c>
      <c r="J58" s="4" t="s">
        <v>65</v>
      </c>
      <c r="K58" s="22">
        <v>14895567.240862601</v>
      </c>
      <c r="L58" s="22">
        <v>20425699.362294801</v>
      </c>
      <c r="M58" s="22">
        <v>72.925616776477909</v>
      </c>
      <c r="N58" s="23">
        <f>Table18[[#This Row],[percent]]-100</f>
        <v>-27.074383223522091</v>
      </c>
    </row>
    <row r="59" spans="1:14" x14ac:dyDescent="0.25">
      <c r="A59" t="s">
        <v>8</v>
      </c>
      <c r="B59">
        <v>2000</v>
      </c>
      <c r="C59" s="2" t="s">
        <v>65</v>
      </c>
      <c r="D59" s="2">
        <v>12419404.36141547</v>
      </c>
      <c r="E59" s="2">
        <v>15765024.3997804</v>
      </c>
      <c r="F59" s="2">
        <v>126.9386513314526</v>
      </c>
      <c r="H59" s="5" t="s">
        <v>8</v>
      </c>
      <c r="I59" s="5">
        <v>100000</v>
      </c>
      <c r="J59" s="5" t="s">
        <v>65</v>
      </c>
      <c r="K59" s="23">
        <v>14134068.69240853</v>
      </c>
      <c r="L59" s="23">
        <v>15765024.3997804</v>
      </c>
      <c r="M59" s="23">
        <v>89.654594461683274</v>
      </c>
      <c r="N59" s="23">
        <f>Table18[[#This Row],[percent]]-100</f>
        <v>-10.345405538316726</v>
      </c>
    </row>
    <row r="60" spans="1:14" x14ac:dyDescent="0.25">
      <c r="A60" t="s">
        <v>9</v>
      </c>
      <c r="B60">
        <v>4000</v>
      </c>
      <c r="C60" s="2" t="s">
        <v>65</v>
      </c>
      <c r="D60" s="2">
        <v>12627745.990067801</v>
      </c>
      <c r="E60" s="2">
        <v>15853481.784400269</v>
      </c>
      <c r="F60" s="2">
        <v>125.5448264232558</v>
      </c>
      <c r="H60" s="4" t="s">
        <v>9</v>
      </c>
      <c r="I60" s="4">
        <v>100000</v>
      </c>
      <c r="J60" s="4" t="s">
        <v>65</v>
      </c>
      <c r="K60" s="22">
        <v>13291045.082441499</v>
      </c>
      <c r="L60" s="22">
        <v>15853481.784400269</v>
      </c>
      <c r="M60" s="22">
        <v>83.836757522374739</v>
      </c>
      <c r="N60" s="23">
        <f>Table18[[#This Row],[percent]]-100</f>
        <v>-16.163242477625261</v>
      </c>
    </row>
    <row r="61" spans="1:14" x14ac:dyDescent="0.25">
      <c r="A61" t="s">
        <v>6</v>
      </c>
      <c r="B61">
        <v>400</v>
      </c>
      <c r="C61" s="2" t="s">
        <v>66</v>
      </c>
      <c r="D61" s="2">
        <v>21093779.975398831</v>
      </c>
      <c r="E61" s="2">
        <v>23432467.194334939</v>
      </c>
      <c r="F61" s="2">
        <v>111.08709402327921</v>
      </c>
      <c r="H61" s="5" t="s">
        <v>6</v>
      </c>
      <c r="I61" s="5">
        <v>100000</v>
      </c>
      <c r="J61" s="5" t="s">
        <v>66</v>
      </c>
      <c r="K61" s="23">
        <v>24624970.38692997</v>
      </c>
      <c r="L61" s="23">
        <v>23432467.194334939</v>
      </c>
      <c r="M61" s="23">
        <v>105.0891064210402</v>
      </c>
      <c r="N61" s="23">
        <f>Table18[[#This Row],[percent]]-100</f>
        <v>5.0891064210401993</v>
      </c>
    </row>
    <row r="62" spans="1:14" x14ac:dyDescent="0.25">
      <c r="A62" t="s">
        <v>8</v>
      </c>
      <c r="B62">
        <v>2000</v>
      </c>
      <c r="C62" s="2" t="s">
        <v>66</v>
      </c>
      <c r="D62" s="2">
        <v>20234206.02636477</v>
      </c>
      <c r="E62" s="2">
        <v>22800185.889777571</v>
      </c>
      <c r="F62" s="2">
        <v>112.6813963447312</v>
      </c>
      <c r="H62" s="4" t="s">
        <v>8</v>
      </c>
      <c r="I62" s="4">
        <v>100000</v>
      </c>
      <c r="J62" s="4" t="s">
        <v>66</v>
      </c>
      <c r="K62" s="22">
        <v>24386259.900751729</v>
      </c>
      <c r="L62" s="22">
        <v>22800185.889777571</v>
      </c>
      <c r="M62" s="22">
        <v>106.9564082443963</v>
      </c>
      <c r="N62" s="23">
        <f>Table18[[#This Row],[percent]]-100</f>
        <v>6.9564082443963002</v>
      </c>
    </row>
    <row r="63" spans="1:14" x14ac:dyDescent="0.25">
      <c r="A63" t="s">
        <v>9</v>
      </c>
      <c r="B63">
        <v>4000</v>
      </c>
      <c r="C63" s="2" t="s">
        <v>66</v>
      </c>
      <c r="D63" s="2">
        <v>19916388.091986299</v>
      </c>
      <c r="E63" s="2">
        <v>23901572.251821171</v>
      </c>
      <c r="F63" s="2">
        <v>120.00957272688601</v>
      </c>
      <c r="H63" s="5" t="s">
        <v>9</v>
      </c>
      <c r="I63" s="5">
        <v>100000</v>
      </c>
      <c r="J63" s="5" t="s">
        <v>66</v>
      </c>
      <c r="K63" s="23">
        <v>24871926.674648929</v>
      </c>
      <c r="L63" s="23">
        <v>23901572.251821171</v>
      </c>
      <c r="M63" s="23">
        <v>104.0597932747032</v>
      </c>
      <c r="N63" s="23">
        <f>Table18[[#This Row],[percent]]-100</f>
        <v>4.0597932747031962</v>
      </c>
    </row>
    <row r="64" spans="1:14" x14ac:dyDescent="0.25">
      <c r="A64" t="s">
        <v>6</v>
      </c>
      <c r="B64">
        <v>400</v>
      </c>
      <c r="C64" s="2" t="s">
        <v>67</v>
      </c>
      <c r="D64" s="2">
        <v>24025337.983404528</v>
      </c>
      <c r="E64" s="2">
        <v>21025215.994701501</v>
      </c>
      <c r="F64" s="2">
        <v>87.512675198262102</v>
      </c>
      <c r="H64" s="4" t="s">
        <v>6</v>
      </c>
      <c r="I64" s="4">
        <v>100000</v>
      </c>
      <c r="J64" s="4" t="s">
        <v>67</v>
      </c>
      <c r="K64" s="22">
        <v>23069717.276627328</v>
      </c>
      <c r="L64" s="22">
        <v>21025215.994701501</v>
      </c>
      <c r="M64" s="22">
        <v>109.724044130824</v>
      </c>
      <c r="N64" s="23">
        <f>Table18[[#This Row],[percent]]-100</f>
        <v>9.724044130823998</v>
      </c>
    </row>
    <row r="65" spans="1:14" x14ac:dyDescent="0.25">
      <c r="A65" t="s">
        <v>8</v>
      </c>
      <c r="B65">
        <v>2000</v>
      </c>
      <c r="C65" s="2" t="s">
        <v>67</v>
      </c>
      <c r="D65" s="2">
        <v>23532485.037465628</v>
      </c>
      <c r="E65" s="2">
        <v>21238207.623797931</v>
      </c>
      <c r="F65" s="2">
        <v>90.25059440167486</v>
      </c>
      <c r="H65" s="5" t="s">
        <v>8</v>
      </c>
      <c r="I65" s="5">
        <v>100000</v>
      </c>
      <c r="J65" s="5" t="s">
        <v>67</v>
      </c>
      <c r="K65" s="23">
        <v>23181243.216341332</v>
      </c>
      <c r="L65" s="23">
        <v>21238207.623797931</v>
      </c>
      <c r="M65" s="23">
        <v>109.14877388413031</v>
      </c>
      <c r="N65" s="23">
        <f>Table18[[#This Row],[percent]]-100</f>
        <v>9.148773884130307</v>
      </c>
    </row>
    <row r="66" spans="1:14" x14ac:dyDescent="0.25">
      <c r="A66" t="s">
        <v>9</v>
      </c>
      <c r="B66">
        <v>4000</v>
      </c>
      <c r="C66" s="2" t="s">
        <v>67</v>
      </c>
      <c r="D66" s="2">
        <v>22728322.806037702</v>
      </c>
      <c r="E66" s="2">
        <v>22723951.307684969</v>
      </c>
      <c r="F66" s="2">
        <v>99.980766295911764</v>
      </c>
      <c r="H66" s="4" t="s">
        <v>9</v>
      </c>
      <c r="I66" s="4">
        <v>100000</v>
      </c>
      <c r="J66" s="4" t="s">
        <v>67</v>
      </c>
      <c r="K66" s="22">
        <v>23002254.945293099</v>
      </c>
      <c r="L66" s="22">
        <v>22723951.307684969</v>
      </c>
      <c r="M66" s="22">
        <v>101.2247149883393</v>
      </c>
      <c r="N66" s="23">
        <f>Table18[[#This Row],[percent]]-100</f>
        <v>1.2247149883393007</v>
      </c>
    </row>
    <row r="67" spans="1:14" x14ac:dyDescent="0.25">
      <c r="A67" t="s">
        <v>6</v>
      </c>
      <c r="B67">
        <v>400</v>
      </c>
      <c r="C67" s="2" t="s">
        <v>68</v>
      </c>
      <c r="D67" s="2">
        <v>56941463.093906902</v>
      </c>
      <c r="E67" s="2">
        <v>38850554.784534432</v>
      </c>
      <c r="F67" s="2">
        <v>68.228936654582881</v>
      </c>
      <c r="H67" s="5" t="s">
        <v>6</v>
      </c>
      <c r="I67" s="5">
        <v>100000</v>
      </c>
      <c r="J67" s="5" t="s">
        <v>68</v>
      </c>
      <c r="K67" s="23">
        <v>38433424.685425632</v>
      </c>
      <c r="L67" s="23">
        <v>38850554.784534432</v>
      </c>
      <c r="M67" s="23">
        <v>98.926321383511223</v>
      </c>
      <c r="N67" s="23">
        <f>Table18[[#This Row],[percent]]-100</f>
        <v>-1.0736786164887775</v>
      </c>
    </row>
    <row r="68" spans="1:14" x14ac:dyDescent="0.25">
      <c r="A68" t="s">
        <v>8</v>
      </c>
      <c r="B68">
        <v>2000</v>
      </c>
      <c r="C68" s="2" t="s">
        <v>68</v>
      </c>
      <c r="D68" s="2">
        <v>56054314.746867627</v>
      </c>
      <c r="E68" s="2">
        <v>37484655.140083738</v>
      </c>
      <c r="F68" s="2">
        <v>66.872024587863535</v>
      </c>
      <c r="H68" s="4" t="s">
        <v>8</v>
      </c>
      <c r="I68" s="4">
        <v>100000</v>
      </c>
      <c r="J68" s="4" t="s">
        <v>68</v>
      </c>
      <c r="K68" s="22">
        <v>38121010.044726297</v>
      </c>
      <c r="L68" s="22">
        <v>37484655.140083738</v>
      </c>
      <c r="M68" s="22">
        <v>101.6976410807688</v>
      </c>
      <c r="N68" s="23">
        <f>Table18[[#This Row],[percent]]-100</f>
        <v>1.697641080768804</v>
      </c>
    </row>
    <row r="69" spans="1:14" x14ac:dyDescent="0.25">
      <c r="A69" t="s">
        <v>9</v>
      </c>
      <c r="B69">
        <v>4000</v>
      </c>
      <c r="C69" s="2" t="s">
        <v>68</v>
      </c>
      <c r="D69" s="2">
        <v>54919705.164220527</v>
      </c>
      <c r="E69" s="2">
        <v>38299420.520308927</v>
      </c>
      <c r="F69" s="2">
        <v>69.73711968370236</v>
      </c>
      <c r="H69" s="5" t="s">
        <v>9</v>
      </c>
      <c r="I69" s="5">
        <v>100000</v>
      </c>
      <c r="J69" s="5" t="s">
        <v>68</v>
      </c>
      <c r="K69" s="23">
        <v>39040889.948734596</v>
      </c>
      <c r="L69" s="23">
        <v>38299420.520308927</v>
      </c>
      <c r="M69" s="23">
        <v>101.93598080167421</v>
      </c>
      <c r="N69" s="23">
        <f>Table18[[#This Row],[percent]]-100</f>
        <v>1.9359808016742051</v>
      </c>
    </row>
    <row r="70" spans="1:14" x14ac:dyDescent="0.25">
      <c r="A70" t="s">
        <v>6</v>
      </c>
      <c r="B70">
        <v>400</v>
      </c>
      <c r="C70" s="2" t="s">
        <v>69</v>
      </c>
      <c r="D70" s="2">
        <v>2052001.5588334999</v>
      </c>
      <c r="E70" s="2">
        <v>3980281.074975647</v>
      </c>
      <c r="F70" s="2">
        <v>193.97066526783311</v>
      </c>
      <c r="H70" s="4" t="s">
        <v>6</v>
      </c>
      <c r="I70" s="4">
        <v>100000</v>
      </c>
      <c r="J70" s="4" t="s">
        <v>69</v>
      </c>
      <c r="K70" s="22">
        <v>1762537.5437151771</v>
      </c>
      <c r="L70" s="22">
        <v>3980281.074975647</v>
      </c>
      <c r="M70" s="22">
        <v>44.281735649183027</v>
      </c>
      <c r="N70" s="23">
        <f>Table18[[#This Row],[percent]]-100</f>
        <v>-55.718264350816973</v>
      </c>
    </row>
    <row r="71" spans="1:14" x14ac:dyDescent="0.25">
      <c r="A71" t="s">
        <v>8</v>
      </c>
      <c r="B71">
        <v>2000</v>
      </c>
      <c r="C71" s="2" t="s">
        <v>69</v>
      </c>
      <c r="D71" s="2">
        <v>2018193.3335057499</v>
      </c>
      <c r="E71" s="2">
        <v>2785175.4613463632</v>
      </c>
      <c r="F71" s="2">
        <v>138.0034021075825</v>
      </c>
      <c r="H71" s="5" t="s">
        <v>8</v>
      </c>
      <c r="I71" s="5">
        <v>100000</v>
      </c>
      <c r="J71" s="5" t="s">
        <v>69</v>
      </c>
      <c r="K71" s="23">
        <v>1767597.6022564929</v>
      </c>
      <c r="L71" s="23">
        <v>2785175.4613463632</v>
      </c>
      <c r="M71" s="23">
        <v>63.464497184749384</v>
      </c>
      <c r="N71" s="23">
        <f>Table18[[#This Row],[percent]]-100</f>
        <v>-36.535502815250616</v>
      </c>
    </row>
    <row r="72" spans="1:14" x14ac:dyDescent="0.25">
      <c r="A72" t="s">
        <v>9</v>
      </c>
      <c r="B72">
        <v>4000</v>
      </c>
      <c r="C72" s="2" t="s">
        <v>69</v>
      </c>
      <c r="D72" s="2">
        <v>2020025.612021277</v>
      </c>
      <c r="E72" s="2">
        <v>2520595.7811032729</v>
      </c>
      <c r="F72" s="2">
        <v>124.78038724375961</v>
      </c>
      <c r="H72" s="4" t="s">
        <v>9</v>
      </c>
      <c r="I72" s="4">
        <v>100000</v>
      </c>
      <c r="J72" s="4" t="s">
        <v>69</v>
      </c>
      <c r="K72" s="22">
        <v>1718417.5748000699</v>
      </c>
      <c r="L72" s="22">
        <v>2520595.7811032729</v>
      </c>
      <c r="M72" s="22">
        <v>68.175055583403093</v>
      </c>
      <c r="N72" s="23">
        <f>Table18[[#This Row],[percent]]-100</f>
        <v>-31.824944416596907</v>
      </c>
    </row>
    <row r="73" spans="1:14" x14ac:dyDescent="0.25">
      <c r="A73" t="s">
        <v>6</v>
      </c>
      <c r="B73">
        <v>400</v>
      </c>
      <c r="C73" s="2" t="s">
        <v>70</v>
      </c>
      <c r="D73" s="2">
        <v>46176089.078984231</v>
      </c>
      <c r="E73" s="2">
        <v>31881816.740077801</v>
      </c>
      <c r="F73" s="2">
        <v>69.043995227798376</v>
      </c>
      <c r="H73" s="5" t="s">
        <v>6</v>
      </c>
      <c r="I73" s="5">
        <v>100000</v>
      </c>
      <c r="J73" s="5" t="s">
        <v>70</v>
      </c>
      <c r="K73" s="23">
        <v>30118672.65777953</v>
      </c>
      <c r="L73" s="23">
        <v>31881816.740077801</v>
      </c>
      <c r="M73" s="23">
        <v>94.469750275924952</v>
      </c>
      <c r="N73" s="23">
        <f>Table18[[#This Row],[percent]]-100</f>
        <v>-5.5302497240750483</v>
      </c>
    </row>
    <row r="74" spans="1:14" x14ac:dyDescent="0.25">
      <c r="A74" t="s">
        <v>8</v>
      </c>
      <c r="B74">
        <v>2000</v>
      </c>
      <c r="C74" s="2" t="s">
        <v>70</v>
      </c>
      <c r="D74" s="2">
        <v>45635560.45499897</v>
      </c>
      <c r="E74" s="2">
        <v>29524797.442169599</v>
      </c>
      <c r="F74" s="2">
        <v>64.696909926818748</v>
      </c>
      <c r="H74" s="4" t="s">
        <v>8</v>
      </c>
      <c r="I74" s="4">
        <v>100000</v>
      </c>
      <c r="J74" s="4" t="s">
        <v>70</v>
      </c>
      <c r="K74" s="22">
        <v>30285252.331919398</v>
      </c>
      <c r="L74" s="22">
        <v>29524797.442169599</v>
      </c>
      <c r="M74" s="22">
        <v>102.5756481182955</v>
      </c>
      <c r="N74" s="23">
        <f>Table18[[#This Row],[percent]]-100</f>
        <v>2.5756481182955042</v>
      </c>
    </row>
    <row r="75" spans="1:14" x14ac:dyDescent="0.25">
      <c r="A75" t="s">
        <v>9</v>
      </c>
      <c r="B75">
        <v>4000</v>
      </c>
      <c r="C75" s="2" t="s">
        <v>70</v>
      </c>
      <c r="D75" s="2">
        <v>42308978.461941943</v>
      </c>
      <c r="E75" s="2">
        <v>30537134.13901183</v>
      </c>
      <c r="F75" s="2">
        <v>72.176486526331061</v>
      </c>
      <c r="H75" s="5" t="s">
        <v>9</v>
      </c>
      <c r="I75" s="5">
        <v>100000</v>
      </c>
      <c r="J75" s="5" t="s">
        <v>70</v>
      </c>
      <c r="K75" s="23">
        <v>29916277.681544129</v>
      </c>
      <c r="L75" s="23">
        <v>30537134.13901183</v>
      </c>
      <c r="M75" s="23">
        <v>97.966880406519408</v>
      </c>
      <c r="N75" s="23">
        <f>Table18[[#This Row],[percent]]-100</f>
        <v>-2.0331195934805919</v>
      </c>
    </row>
  </sheetData>
  <mergeCells count="6">
    <mergeCell ref="A1:F1"/>
    <mergeCell ref="A2:F2"/>
    <mergeCell ref="A41:F41"/>
    <mergeCell ref="H1:N1"/>
    <mergeCell ref="H2:N2"/>
    <mergeCell ref="H41:M41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682B-59A9-4D4F-9CC3-1206217DF692}">
  <dimension ref="A1:F209"/>
  <sheetViews>
    <sheetView workbookViewId="0">
      <selection activeCell="J173" sqref="J173"/>
    </sheetView>
  </sheetViews>
  <sheetFormatPr defaultRowHeight="15" x14ac:dyDescent="0.25"/>
  <cols>
    <col min="1" max="1" width="17.42578125" bestFit="1" customWidth="1"/>
    <col min="2" max="2" width="15.140625" bestFit="1" customWidth="1"/>
    <col min="3" max="4" width="11.7109375" bestFit="1" customWidth="1"/>
    <col min="5" max="5" width="21.42578125" bestFit="1" customWidth="1"/>
    <col min="6" max="6" width="20.42578125" customWidth="1"/>
  </cols>
  <sheetData>
    <row r="1" spans="1:6" x14ac:dyDescent="0.25">
      <c r="A1" s="29" t="s">
        <v>83</v>
      </c>
      <c r="B1" s="29"/>
      <c r="C1" s="29"/>
      <c r="D1" s="29"/>
      <c r="E1" s="29"/>
      <c r="F1" s="29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 t="s">
        <v>7</v>
      </c>
      <c r="C3" s="2">
        <v>370.9744</v>
      </c>
      <c r="D3">
        <v>3</v>
      </c>
      <c r="E3" s="2">
        <v>373.42913333333343</v>
      </c>
      <c r="F3" s="2">
        <v>100.66169884858181</v>
      </c>
    </row>
    <row r="4" spans="1:6" x14ac:dyDescent="0.25">
      <c r="A4" t="s">
        <v>8</v>
      </c>
      <c r="B4" t="s">
        <v>7</v>
      </c>
      <c r="C4" s="2">
        <v>1873.667633333333</v>
      </c>
      <c r="D4">
        <v>3</v>
      </c>
      <c r="E4" s="2">
        <v>1723.3541</v>
      </c>
      <c r="F4" s="2">
        <v>91.977577524466312</v>
      </c>
    </row>
    <row r="5" spans="1:6" x14ac:dyDescent="0.25">
      <c r="A5" t="s">
        <v>9</v>
      </c>
      <c r="B5" t="s">
        <v>7</v>
      </c>
      <c r="C5" s="2">
        <v>3876.5891000000001</v>
      </c>
      <c r="D5">
        <v>3</v>
      </c>
      <c r="E5" s="2">
        <v>3364.1315333333332</v>
      </c>
      <c r="F5" s="2">
        <v>86.78070970517183</v>
      </c>
    </row>
    <row r="6" spans="1:6" x14ac:dyDescent="0.25">
      <c r="A6" t="s">
        <v>6</v>
      </c>
      <c r="B6" t="s">
        <v>10</v>
      </c>
      <c r="C6" s="2">
        <v>380.34739999999999</v>
      </c>
      <c r="D6">
        <v>3</v>
      </c>
      <c r="E6" s="2">
        <v>378.14466666666658</v>
      </c>
      <c r="F6" s="2">
        <v>99.420862786669943</v>
      </c>
    </row>
    <row r="7" spans="1:6" x14ac:dyDescent="0.25">
      <c r="A7" t="s">
        <v>8</v>
      </c>
      <c r="B7" t="s">
        <v>10</v>
      </c>
      <c r="C7" s="2">
        <v>1915.9279333333329</v>
      </c>
      <c r="D7">
        <v>3</v>
      </c>
      <c r="E7" s="2">
        <v>1831.7973</v>
      </c>
      <c r="F7" s="2">
        <v>95.608883201208783</v>
      </c>
    </row>
    <row r="8" spans="1:6" x14ac:dyDescent="0.25">
      <c r="A8" t="s">
        <v>9</v>
      </c>
      <c r="B8" t="s">
        <v>10</v>
      </c>
      <c r="C8" s="2">
        <v>4080.7314000000001</v>
      </c>
      <c r="D8">
        <v>3</v>
      </c>
      <c r="E8" s="2">
        <v>3741.7910999999999</v>
      </c>
      <c r="F8" s="2">
        <v>91.694128655466017</v>
      </c>
    </row>
    <row r="9" spans="1:6" x14ac:dyDescent="0.25">
      <c r="A9" t="s">
        <v>6</v>
      </c>
      <c r="B9" t="s">
        <v>11</v>
      </c>
      <c r="C9" s="2">
        <v>404.31816666666668</v>
      </c>
      <c r="D9">
        <v>3</v>
      </c>
      <c r="E9" s="2">
        <v>391.49773333333331</v>
      </c>
      <c r="F9" s="2">
        <v>96.829122609298196</v>
      </c>
    </row>
    <row r="10" spans="1:6" x14ac:dyDescent="0.25">
      <c r="A10" t="s">
        <v>8</v>
      </c>
      <c r="B10" t="s">
        <v>11</v>
      </c>
      <c r="C10" s="2">
        <v>2044.446366666667</v>
      </c>
      <c r="D10">
        <v>3</v>
      </c>
      <c r="E10" s="2">
        <v>1884.1878999999999</v>
      </c>
      <c r="F10" s="2">
        <v>92.161278022276633</v>
      </c>
    </row>
    <row r="11" spans="1:6" x14ac:dyDescent="0.25">
      <c r="A11" t="s">
        <v>9</v>
      </c>
      <c r="B11" t="s">
        <v>11</v>
      </c>
      <c r="C11" s="2">
        <v>4061.5965666666671</v>
      </c>
      <c r="D11">
        <v>3</v>
      </c>
      <c r="E11" s="2">
        <v>3783.6707333333329</v>
      </c>
      <c r="F11" s="2">
        <v>93.157226997524631</v>
      </c>
    </row>
    <row r="12" spans="1:6" x14ac:dyDescent="0.25">
      <c r="A12" t="s">
        <v>6</v>
      </c>
      <c r="B12" t="s">
        <v>12</v>
      </c>
      <c r="C12" s="2">
        <v>407.96093333333329</v>
      </c>
      <c r="D12">
        <v>3</v>
      </c>
      <c r="E12" s="2">
        <v>398.67473333333328</v>
      </c>
      <c r="F12" s="2">
        <v>97.723752633830614</v>
      </c>
    </row>
    <row r="13" spans="1:6" x14ac:dyDescent="0.25">
      <c r="A13" t="s">
        <v>8</v>
      </c>
      <c r="B13" t="s">
        <v>12</v>
      </c>
      <c r="C13" s="2">
        <v>1962.733733333333</v>
      </c>
      <c r="D13">
        <v>3</v>
      </c>
      <c r="E13" s="2">
        <v>1805.040666666667</v>
      </c>
      <c r="F13" s="2">
        <v>91.965641391466036</v>
      </c>
    </row>
    <row r="14" spans="1:6" x14ac:dyDescent="0.25">
      <c r="A14" t="s">
        <v>9</v>
      </c>
      <c r="B14" t="s">
        <v>12</v>
      </c>
      <c r="C14" s="2">
        <v>3950.646733333333</v>
      </c>
      <c r="D14">
        <v>3</v>
      </c>
      <c r="E14" s="2">
        <v>3906.540566666667</v>
      </c>
      <c r="F14" s="2">
        <v>98.883570978530585</v>
      </c>
    </row>
    <row r="15" spans="1:6" x14ac:dyDescent="0.25">
      <c r="A15" t="s">
        <v>6</v>
      </c>
      <c r="B15" t="s">
        <v>13</v>
      </c>
      <c r="C15" s="2">
        <v>384.56676666666669</v>
      </c>
      <c r="D15">
        <v>3</v>
      </c>
      <c r="E15" s="2">
        <v>333.49009999999998</v>
      </c>
      <c r="F15" s="2">
        <v>86.718387782338255</v>
      </c>
    </row>
    <row r="16" spans="1:6" x14ac:dyDescent="0.25">
      <c r="A16" t="s">
        <v>8</v>
      </c>
      <c r="B16" t="s">
        <v>13</v>
      </c>
      <c r="C16" s="2">
        <v>2002.7005666666671</v>
      </c>
      <c r="D16">
        <v>3</v>
      </c>
      <c r="E16" s="2">
        <v>1681.0909666666671</v>
      </c>
      <c r="F16" s="2">
        <v>83.94120392469388</v>
      </c>
    </row>
    <row r="17" spans="1:6" x14ac:dyDescent="0.25">
      <c r="A17" t="s">
        <v>9</v>
      </c>
      <c r="B17" t="s">
        <v>13</v>
      </c>
      <c r="C17" s="2">
        <v>4179.4129000000003</v>
      </c>
      <c r="D17">
        <v>3</v>
      </c>
      <c r="E17" s="2">
        <v>3541.4750333333332</v>
      </c>
      <c r="F17" s="2">
        <v>84.736184676401152</v>
      </c>
    </row>
    <row r="18" spans="1:6" x14ac:dyDescent="0.25">
      <c r="A18" t="s">
        <v>6</v>
      </c>
      <c r="B18" t="s">
        <v>14</v>
      </c>
      <c r="C18" s="2">
        <v>1985.934933333333</v>
      </c>
      <c r="D18">
        <v>3</v>
      </c>
      <c r="E18" s="2">
        <v>1907.6272333333329</v>
      </c>
      <c r="F18" s="2">
        <v>96.056884911704387</v>
      </c>
    </row>
    <row r="19" spans="1:6" x14ac:dyDescent="0.25">
      <c r="A19" t="s">
        <v>8</v>
      </c>
      <c r="B19" t="s">
        <v>14</v>
      </c>
      <c r="C19" s="2">
        <v>9520.8344333333334</v>
      </c>
      <c r="D19">
        <v>3</v>
      </c>
      <c r="E19" s="2">
        <v>8405.9781999999996</v>
      </c>
      <c r="F19" s="2">
        <v>88.290351637351051</v>
      </c>
    </row>
    <row r="20" spans="1:6" x14ac:dyDescent="0.25">
      <c r="A20" t="s">
        <v>9</v>
      </c>
      <c r="B20" t="s">
        <v>14</v>
      </c>
      <c r="C20" s="2">
        <v>17791.736466666669</v>
      </c>
      <c r="D20">
        <v>3</v>
      </c>
      <c r="E20" s="2">
        <v>18090.547566666672</v>
      </c>
      <c r="F20" s="2">
        <v>101.6794937389042</v>
      </c>
    </row>
    <row r="21" spans="1:6" x14ac:dyDescent="0.25">
      <c r="A21" t="s">
        <v>6</v>
      </c>
      <c r="B21" t="s">
        <v>15</v>
      </c>
      <c r="C21" s="2">
        <v>400.9606</v>
      </c>
      <c r="D21">
        <v>3</v>
      </c>
      <c r="E21" s="2">
        <v>397.0496</v>
      </c>
      <c r="F21" s="2">
        <v>99.024592441252338</v>
      </c>
    </row>
    <row r="22" spans="1:6" x14ac:dyDescent="0.25">
      <c r="A22" t="s">
        <v>8</v>
      </c>
      <c r="B22" t="s">
        <v>15</v>
      </c>
      <c r="C22" s="2">
        <v>2021.1532</v>
      </c>
      <c r="D22">
        <v>3</v>
      </c>
      <c r="E22" s="2">
        <v>1839.4396999999999</v>
      </c>
      <c r="F22" s="2">
        <v>91.009414823181132</v>
      </c>
    </row>
    <row r="23" spans="1:6" x14ac:dyDescent="0.25">
      <c r="A23" t="s">
        <v>9</v>
      </c>
      <c r="B23" t="s">
        <v>15</v>
      </c>
      <c r="C23" s="2">
        <v>4090.5403333333329</v>
      </c>
      <c r="D23">
        <v>3</v>
      </c>
      <c r="E23" s="2">
        <v>3786.0562</v>
      </c>
      <c r="F23" s="2">
        <v>92.556383545417503</v>
      </c>
    </row>
    <row r="24" spans="1:6" x14ac:dyDescent="0.25">
      <c r="A24" t="s">
        <v>6</v>
      </c>
      <c r="B24" t="s">
        <v>16</v>
      </c>
      <c r="C24" s="2">
        <v>418.99273333333332</v>
      </c>
      <c r="D24">
        <v>3</v>
      </c>
      <c r="E24" s="2">
        <v>412.19866666666672</v>
      </c>
      <c r="F24" s="2">
        <v>98.378476253605669</v>
      </c>
    </row>
    <row r="25" spans="1:6" x14ac:dyDescent="0.25">
      <c r="A25" t="s">
        <v>8</v>
      </c>
      <c r="B25" t="s">
        <v>16</v>
      </c>
      <c r="C25" s="2">
        <v>1928.5483666666671</v>
      </c>
      <c r="D25">
        <v>3</v>
      </c>
      <c r="E25" s="2">
        <v>1829.6082333333329</v>
      </c>
      <c r="F25" s="2">
        <v>94.869709516057256</v>
      </c>
    </row>
    <row r="26" spans="1:6" x14ac:dyDescent="0.25">
      <c r="A26" t="s">
        <v>9</v>
      </c>
      <c r="B26" t="s">
        <v>16</v>
      </c>
      <c r="C26" s="2">
        <v>3961.8766999999998</v>
      </c>
      <c r="D26">
        <v>3</v>
      </c>
      <c r="E26" s="2">
        <v>3802.817966666667</v>
      </c>
      <c r="F26" s="2">
        <v>95.985267958153941</v>
      </c>
    </row>
    <row r="27" spans="1:6" x14ac:dyDescent="0.25">
      <c r="A27" t="s">
        <v>6</v>
      </c>
      <c r="B27" t="s">
        <v>17</v>
      </c>
      <c r="C27" s="2">
        <v>386.62939999999998</v>
      </c>
      <c r="D27">
        <v>3</v>
      </c>
      <c r="E27" s="2">
        <v>389.65629999999999</v>
      </c>
      <c r="F27" s="2">
        <v>100.78289442034151</v>
      </c>
    </row>
    <row r="28" spans="1:6" x14ac:dyDescent="0.25">
      <c r="A28" t="s">
        <v>8</v>
      </c>
      <c r="B28" t="s">
        <v>17</v>
      </c>
      <c r="C28" s="2">
        <v>1989.105066666667</v>
      </c>
      <c r="D28">
        <v>3</v>
      </c>
      <c r="E28" s="2">
        <v>1900.6517666666671</v>
      </c>
      <c r="F28" s="2">
        <v>95.553110718870684</v>
      </c>
    </row>
    <row r="29" spans="1:6" x14ac:dyDescent="0.25">
      <c r="A29" t="s">
        <v>9</v>
      </c>
      <c r="B29" t="s">
        <v>17</v>
      </c>
      <c r="C29" s="2">
        <v>3962.2586333333329</v>
      </c>
      <c r="D29">
        <v>3</v>
      </c>
      <c r="E29" s="2">
        <v>3827.3650666666672</v>
      </c>
      <c r="F29" s="2">
        <v>96.595538576612697</v>
      </c>
    </row>
    <row r="30" spans="1:6" x14ac:dyDescent="0.25">
      <c r="A30" t="s">
        <v>6</v>
      </c>
      <c r="B30" t="s">
        <v>18</v>
      </c>
      <c r="C30" s="2">
        <v>385.70013333333333</v>
      </c>
      <c r="D30">
        <v>3</v>
      </c>
      <c r="E30" s="2">
        <v>401.46350000000001</v>
      </c>
      <c r="F30" s="2">
        <v>104.0869487211309</v>
      </c>
    </row>
    <row r="31" spans="1:6" x14ac:dyDescent="0.25">
      <c r="A31" t="s">
        <v>8</v>
      </c>
      <c r="B31" t="s">
        <v>18</v>
      </c>
      <c r="C31" s="2">
        <v>1969.1840999999999</v>
      </c>
      <c r="D31">
        <v>3</v>
      </c>
      <c r="E31" s="2">
        <v>1898.275266666667</v>
      </c>
      <c r="F31" s="2">
        <v>96.399075468193487</v>
      </c>
    </row>
    <row r="32" spans="1:6" x14ac:dyDescent="0.25">
      <c r="A32" t="s">
        <v>9</v>
      </c>
      <c r="B32" t="s">
        <v>18</v>
      </c>
      <c r="C32" s="2">
        <v>4211.5029666666669</v>
      </c>
      <c r="D32">
        <v>3</v>
      </c>
      <c r="E32" s="2">
        <v>3790.7496999999998</v>
      </c>
      <c r="F32" s="2">
        <v>90.009427275800164</v>
      </c>
    </row>
    <row r="33" spans="1:6" x14ac:dyDescent="0.25">
      <c r="A33" t="s">
        <v>6</v>
      </c>
      <c r="B33" t="s">
        <v>19</v>
      </c>
      <c r="C33" s="2">
        <v>412.06826666666672</v>
      </c>
      <c r="D33">
        <v>3</v>
      </c>
      <c r="E33" s="2">
        <v>364.37150000000003</v>
      </c>
      <c r="F33" s="2">
        <v>88.425032810097491</v>
      </c>
    </row>
    <row r="34" spans="1:6" x14ac:dyDescent="0.25">
      <c r="A34" t="s">
        <v>8</v>
      </c>
      <c r="B34" t="s">
        <v>19</v>
      </c>
      <c r="C34" s="2">
        <v>1961.3002666666671</v>
      </c>
      <c r="D34">
        <v>3</v>
      </c>
      <c r="E34" s="2">
        <v>1711.1683</v>
      </c>
      <c r="F34" s="2">
        <v>87.246625571933507</v>
      </c>
    </row>
    <row r="35" spans="1:6" x14ac:dyDescent="0.25">
      <c r="A35" t="s">
        <v>9</v>
      </c>
      <c r="B35" t="s">
        <v>19</v>
      </c>
      <c r="C35" s="2">
        <v>4096.0628666666671</v>
      </c>
      <c r="D35">
        <v>3</v>
      </c>
      <c r="E35" s="2">
        <v>3446.3032666666668</v>
      </c>
      <c r="F35" s="2">
        <v>84.136971986253528</v>
      </c>
    </row>
    <row r="36" spans="1:6" x14ac:dyDescent="0.25">
      <c r="A36" t="s">
        <v>6</v>
      </c>
      <c r="B36" t="s">
        <v>20</v>
      </c>
      <c r="C36" s="2">
        <v>391.68509999999998</v>
      </c>
      <c r="D36">
        <v>3</v>
      </c>
      <c r="E36" s="2">
        <v>404.35606666666672</v>
      </c>
      <c r="F36" s="2">
        <v>103.2349881745991</v>
      </c>
    </row>
    <row r="37" spans="1:6" x14ac:dyDescent="0.25">
      <c r="A37" t="s">
        <v>8</v>
      </c>
      <c r="B37" t="s">
        <v>20</v>
      </c>
      <c r="C37" s="2">
        <v>1969.720766666667</v>
      </c>
      <c r="D37">
        <v>3</v>
      </c>
      <c r="E37" s="2">
        <v>1902.3845333333329</v>
      </c>
      <c r="F37" s="2">
        <v>96.581432532323589</v>
      </c>
    </row>
    <row r="38" spans="1:6" x14ac:dyDescent="0.25">
      <c r="A38" t="s">
        <v>9</v>
      </c>
      <c r="B38" t="s">
        <v>20</v>
      </c>
      <c r="C38" s="2">
        <v>4174.9556000000002</v>
      </c>
      <c r="D38">
        <v>3</v>
      </c>
      <c r="E38" s="2">
        <v>3721.2602666666671</v>
      </c>
      <c r="F38" s="2">
        <v>89.132930339826046</v>
      </c>
    </row>
    <row r="40" spans="1:6" x14ac:dyDescent="0.25">
      <c r="A40" s="29" t="s">
        <v>84</v>
      </c>
      <c r="B40" s="29"/>
      <c r="C40" s="29"/>
      <c r="D40" s="29"/>
      <c r="E40" s="29"/>
      <c r="F40" s="29"/>
    </row>
    <row r="41" spans="1:6" x14ac:dyDescent="0.25">
      <c r="A41" s="19" t="s">
        <v>0</v>
      </c>
      <c r="B41" s="19" t="s">
        <v>1</v>
      </c>
      <c r="C41" s="19" t="s">
        <v>2</v>
      </c>
      <c r="D41" s="19" t="s">
        <v>4</v>
      </c>
      <c r="E41" s="19" t="s">
        <v>5</v>
      </c>
      <c r="F41" s="1" t="s">
        <v>3</v>
      </c>
    </row>
    <row r="42" spans="1:6" x14ac:dyDescent="0.25">
      <c r="A42" s="20" t="s">
        <v>6</v>
      </c>
      <c r="B42" s="20" t="s">
        <v>7</v>
      </c>
      <c r="C42" s="25">
        <v>370.9744</v>
      </c>
      <c r="D42" s="25">
        <v>413.3116333333333</v>
      </c>
      <c r="E42" s="25">
        <v>111.4124406787458</v>
      </c>
      <c r="F42">
        <v>3</v>
      </c>
    </row>
    <row r="43" spans="1:6" x14ac:dyDescent="0.25">
      <c r="A43" s="4" t="s">
        <v>8</v>
      </c>
      <c r="B43" s="4" t="s">
        <v>7</v>
      </c>
      <c r="C43" s="26">
        <v>1873.667633333333</v>
      </c>
      <c r="D43" s="26">
        <v>1883.455933333333</v>
      </c>
      <c r="E43" s="26">
        <v>100.5224138916562</v>
      </c>
      <c r="F43">
        <v>3</v>
      </c>
    </row>
    <row r="44" spans="1:6" x14ac:dyDescent="0.25">
      <c r="A44" s="5" t="s">
        <v>9</v>
      </c>
      <c r="B44" s="5" t="s">
        <v>7</v>
      </c>
      <c r="C44" s="27">
        <v>3876.5891000000001</v>
      </c>
      <c r="D44" s="27">
        <v>3728.5109000000002</v>
      </c>
      <c r="E44" s="27">
        <v>96.180193562428386</v>
      </c>
      <c r="F44">
        <v>3</v>
      </c>
    </row>
    <row r="45" spans="1:6" x14ac:dyDescent="0.25">
      <c r="A45" s="4" t="s">
        <v>6</v>
      </c>
      <c r="B45" s="4" t="s">
        <v>10</v>
      </c>
      <c r="C45" s="26">
        <v>380.34739999999999</v>
      </c>
      <c r="D45" s="26">
        <v>398.32026666666673</v>
      </c>
      <c r="E45" s="26">
        <v>104.72538176063949</v>
      </c>
      <c r="F45">
        <v>3</v>
      </c>
    </row>
    <row r="46" spans="1:6" x14ac:dyDescent="0.25">
      <c r="A46" s="5" t="s">
        <v>8</v>
      </c>
      <c r="B46" s="5" t="s">
        <v>10</v>
      </c>
      <c r="C46" s="27">
        <v>1915.9279333333329</v>
      </c>
      <c r="D46" s="27">
        <v>1876.1552666666671</v>
      </c>
      <c r="E46" s="27">
        <v>97.924104243447701</v>
      </c>
      <c r="F46">
        <v>3</v>
      </c>
    </row>
    <row r="47" spans="1:6" x14ac:dyDescent="0.25">
      <c r="A47" s="4" t="s">
        <v>9</v>
      </c>
      <c r="B47" s="4" t="s">
        <v>10</v>
      </c>
      <c r="C47" s="26">
        <v>4080.7314000000001</v>
      </c>
      <c r="D47" s="26">
        <v>3696.779966666666</v>
      </c>
      <c r="E47" s="26">
        <v>90.591112335074698</v>
      </c>
      <c r="F47">
        <v>3</v>
      </c>
    </row>
    <row r="48" spans="1:6" x14ac:dyDescent="0.25">
      <c r="A48" s="5" t="s">
        <v>6</v>
      </c>
      <c r="B48" s="5" t="s">
        <v>11</v>
      </c>
      <c r="C48" s="27">
        <v>404.31816666666668</v>
      </c>
      <c r="D48" s="27">
        <v>416.36766666666671</v>
      </c>
      <c r="E48" s="27">
        <v>102.98020247255771</v>
      </c>
      <c r="F48">
        <v>3</v>
      </c>
    </row>
    <row r="49" spans="1:6" x14ac:dyDescent="0.25">
      <c r="A49" s="4" t="s">
        <v>8</v>
      </c>
      <c r="B49" s="4" t="s">
        <v>11</v>
      </c>
      <c r="C49" s="26">
        <v>2044.446366666667</v>
      </c>
      <c r="D49" s="26">
        <v>1865.612233333334</v>
      </c>
      <c r="E49" s="26">
        <v>91.252686485245874</v>
      </c>
      <c r="F49">
        <v>3</v>
      </c>
    </row>
    <row r="50" spans="1:6" x14ac:dyDescent="0.25">
      <c r="A50" s="5" t="s">
        <v>9</v>
      </c>
      <c r="B50" s="5" t="s">
        <v>11</v>
      </c>
      <c r="C50" s="27">
        <v>4061.5965666666671</v>
      </c>
      <c r="D50" s="27">
        <v>3792.3132333333328</v>
      </c>
      <c r="E50" s="27">
        <v>93.370012779129056</v>
      </c>
      <c r="F50">
        <v>3</v>
      </c>
    </row>
    <row r="51" spans="1:6" x14ac:dyDescent="0.25">
      <c r="A51" s="4" t="s">
        <v>6</v>
      </c>
      <c r="B51" s="4" t="s">
        <v>12</v>
      </c>
      <c r="C51" s="26">
        <v>407.96093333333329</v>
      </c>
      <c r="D51" s="26">
        <v>471.64913333333328</v>
      </c>
      <c r="E51" s="26">
        <v>115.61134775323259</v>
      </c>
      <c r="F51">
        <v>3</v>
      </c>
    </row>
    <row r="52" spans="1:6" x14ac:dyDescent="0.25">
      <c r="A52" s="5" t="s">
        <v>8</v>
      </c>
      <c r="B52" s="5" t="s">
        <v>12</v>
      </c>
      <c r="C52" s="27">
        <v>1962.733733333333</v>
      </c>
      <c r="D52" s="27">
        <v>1970.2129666666669</v>
      </c>
      <c r="E52" s="27">
        <v>100.38106204658899</v>
      </c>
      <c r="F52">
        <v>3</v>
      </c>
    </row>
    <row r="53" spans="1:6" x14ac:dyDescent="0.25">
      <c r="A53" s="4" t="s">
        <v>9</v>
      </c>
      <c r="B53" s="4" t="s">
        <v>12</v>
      </c>
      <c r="C53" s="26">
        <v>3950.646733333333</v>
      </c>
      <c r="D53" s="26">
        <v>4073.2303999999999</v>
      </c>
      <c r="E53" s="26">
        <v>103.1028759324992</v>
      </c>
      <c r="F53">
        <v>3</v>
      </c>
    </row>
    <row r="54" spans="1:6" x14ac:dyDescent="0.25">
      <c r="A54" s="5" t="s">
        <v>6</v>
      </c>
      <c r="B54" s="5" t="s">
        <v>13</v>
      </c>
      <c r="C54" s="27">
        <v>384.56676666666669</v>
      </c>
      <c r="D54" s="27">
        <v>429.87746666666669</v>
      </c>
      <c r="E54" s="27">
        <v>111.7822713576481</v>
      </c>
      <c r="F54">
        <v>3</v>
      </c>
    </row>
    <row r="55" spans="1:6" x14ac:dyDescent="0.25">
      <c r="A55" s="4" t="s">
        <v>8</v>
      </c>
      <c r="B55" s="4" t="s">
        <v>13</v>
      </c>
      <c r="C55" s="26">
        <v>2002.7005666666671</v>
      </c>
      <c r="D55" s="26">
        <v>2116.104233333333</v>
      </c>
      <c r="E55" s="26">
        <v>105.6625373035879</v>
      </c>
      <c r="F55">
        <v>3</v>
      </c>
    </row>
    <row r="56" spans="1:6" x14ac:dyDescent="0.25">
      <c r="A56" s="5" t="s">
        <v>9</v>
      </c>
      <c r="B56" s="5" t="s">
        <v>13</v>
      </c>
      <c r="C56" s="27">
        <v>4179.4129000000003</v>
      </c>
      <c r="D56" s="27">
        <v>4252.8922000000002</v>
      </c>
      <c r="E56" s="27">
        <v>101.7581249270681</v>
      </c>
      <c r="F56">
        <v>3</v>
      </c>
    </row>
    <row r="57" spans="1:6" x14ac:dyDescent="0.25">
      <c r="A57" s="4" t="s">
        <v>6</v>
      </c>
      <c r="B57" s="4" t="s">
        <v>14</v>
      </c>
      <c r="C57" s="26">
        <v>1985.934933333333</v>
      </c>
      <c r="D57" s="26">
        <v>2013.8991333333331</v>
      </c>
      <c r="E57" s="26">
        <v>101.40811259878809</v>
      </c>
      <c r="F57">
        <v>3</v>
      </c>
    </row>
    <row r="58" spans="1:6" x14ac:dyDescent="0.25">
      <c r="A58" s="5" t="s">
        <v>8</v>
      </c>
      <c r="B58" s="5" t="s">
        <v>14</v>
      </c>
      <c r="C58" s="27">
        <v>9520.8344333333334</v>
      </c>
      <c r="D58" s="27">
        <v>10608.03436666667</v>
      </c>
      <c r="E58" s="27">
        <v>111.4191664706083</v>
      </c>
      <c r="F58">
        <v>3</v>
      </c>
    </row>
    <row r="59" spans="1:6" x14ac:dyDescent="0.25">
      <c r="A59" s="4" t="s">
        <v>9</v>
      </c>
      <c r="B59" s="4" t="s">
        <v>14</v>
      </c>
      <c r="C59" s="26">
        <v>17791.736466666669</v>
      </c>
      <c r="D59" s="26">
        <v>19729.8629</v>
      </c>
      <c r="E59" s="26">
        <v>110.8934079423021</v>
      </c>
      <c r="F59">
        <v>3</v>
      </c>
    </row>
    <row r="60" spans="1:6" x14ac:dyDescent="0.25">
      <c r="A60" s="5" t="s">
        <v>6</v>
      </c>
      <c r="B60" s="5" t="s">
        <v>15</v>
      </c>
      <c r="C60" s="27">
        <v>400.9606</v>
      </c>
      <c r="D60" s="27">
        <v>410.5522666666667</v>
      </c>
      <c r="E60" s="27">
        <v>102.39217186593061</v>
      </c>
      <c r="F60">
        <v>3</v>
      </c>
    </row>
    <row r="61" spans="1:6" x14ac:dyDescent="0.25">
      <c r="A61" s="4" t="s">
        <v>8</v>
      </c>
      <c r="B61" s="4" t="s">
        <v>15</v>
      </c>
      <c r="C61" s="26">
        <v>2021.1532</v>
      </c>
      <c r="D61" s="26">
        <v>1857.767966666667</v>
      </c>
      <c r="E61" s="26">
        <v>91.916237060439869</v>
      </c>
      <c r="F61">
        <v>3</v>
      </c>
    </row>
    <row r="62" spans="1:6" x14ac:dyDescent="0.25">
      <c r="A62" s="5" t="s">
        <v>9</v>
      </c>
      <c r="B62" s="5" t="s">
        <v>15</v>
      </c>
      <c r="C62" s="27">
        <v>4090.5403333333329</v>
      </c>
      <c r="D62" s="27">
        <v>3760.350433333334</v>
      </c>
      <c r="E62" s="27">
        <v>91.927963714003241</v>
      </c>
      <c r="F62">
        <v>3</v>
      </c>
    </row>
    <row r="63" spans="1:6" x14ac:dyDescent="0.25">
      <c r="A63" s="4" t="s">
        <v>6</v>
      </c>
      <c r="B63" s="4" t="s">
        <v>16</v>
      </c>
      <c r="C63" s="26">
        <v>418.99273333333332</v>
      </c>
      <c r="D63" s="26">
        <v>401.63586666666669</v>
      </c>
      <c r="E63" s="26">
        <v>95.857477878295754</v>
      </c>
      <c r="F63">
        <v>3</v>
      </c>
    </row>
    <row r="64" spans="1:6" x14ac:dyDescent="0.25">
      <c r="A64" s="5" t="s">
        <v>8</v>
      </c>
      <c r="B64" s="5" t="s">
        <v>16</v>
      </c>
      <c r="C64" s="27">
        <v>1928.5483666666671</v>
      </c>
      <c r="D64" s="27">
        <v>1836.670266666667</v>
      </c>
      <c r="E64" s="27">
        <v>95.235893401066022</v>
      </c>
      <c r="F64">
        <v>3</v>
      </c>
    </row>
    <row r="65" spans="1:6" x14ac:dyDescent="0.25">
      <c r="A65" s="4" t="s">
        <v>9</v>
      </c>
      <c r="B65" s="4" t="s">
        <v>16</v>
      </c>
      <c r="C65" s="26">
        <v>3961.8766999999998</v>
      </c>
      <c r="D65" s="26">
        <v>3791.0954999999999</v>
      </c>
      <c r="E65" s="26">
        <v>95.689386295136345</v>
      </c>
      <c r="F65">
        <v>3</v>
      </c>
    </row>
    <row r="66" spans="1:6" x14ac:dyDescent="0.25">
      <c r="A66" s="5" t="s">
        <v>6</v>
      </c>
      <c r="B66" s="5" t="s">
        <v>17</v>
      </c>
      <c r="C66" s="27">
        <v>386.62939999999998</v>
      </c>
      <c r="D66" s="27">
        <v>413.26125000000002</v>
      </c>
      <c r="E66" s="27">
        <v>106.8882112948472</v>
      </c>
      <c r="F66">
        <v>2</v>
      </c>
    </row>
    <row r="67" spans="1:6" x14ac:dyDescent="0.25">
      <c r="A67" s="4" t="s">
        <v>8</v>
      </c>
      <c r="B67" s="4" t="s">
        <v>17</v>
      </c>
      <c r="C67" s="26">
        <v>1989.105066666667</v>
      </c>
      <c r="D67" s="26">
        <v>1964.343366666667</v>
      </c>
      <c r="E67" s="26">
        <v>98.75513363195563</v>
      </c>
      <c r="F67">
        <v>3</v>
      </c>
    </row>
    <row r="68" spans="1:6" x14ac:dyDescent="0.25">
      <c r="A68" s="5" t="s">
        <v>9</v>
      </c>
      <c r="B68" s="5" t="s">
        <v>17</v>
      </c>
      <c r="C68" s="27">
        <v>3962.2586333333329</v>
      </c>
      <c r="D68" s="27">
        <v>3882.277266666666</v>
      </c>
      <c r="E68" s="27">
        <v>97.981419839840669</v>
      </c>
      <c r="F68">
        <v>3</v>
      </c>
    </row>
    <row r="69" spans="1:6" x14ac:dyDescent="0.25">
      <c r="A69" s="4" t="s">
        <v>6</v>
      </c>
      <c r="B69" s="4" t="s">
        <v>18</v>
      </c>
      <c r="C69" s="26">
        <v>385.70013333333333</v>
      </c>
      <c r="D69" s="26">
        <v>412.49503333333331</v>
      </c>
      <c r="E69" s="26">
        <v>106.9470808237557</v>
      </c>
      <c r="F69">
        <v>3</v>
      </c>
    </row>
    <row r="70" spans="1:6" x14ac:dyDescent="0.25">
      <c r="A70" s="5" t="s">
        <v>8</v>
      </c>
      <c r="B70" s="5" t="s">
        <v>18</v>
      </c>
      <c r="C70" s="27">
        <v>1969.1840999999999</v>
      </c>
      <c r="D70" s="27">
        <v>1890.8449333333331</v>
      </c>
      <c r="E70" s="27">
        <v>96.021744911170742</v>
      </c>
      <c r="F70">
        <v>3</v>
      </c>
    </row>
    <row r="71" spans="1:6" x14ac:dyDescent="0.25">
      <c r="A71" s="4" t="s">
        <v>9</v>
      </c>
      <c r="B71" s="4" t="s">
        <v>18</v>
      </c>
      <c r="C71" s="26">
        <v>4211.5029666666669</v>
      </c>
      <c r="D71" s="26">
        <v>3906.1629666666672</v>
      </c>
      <c r="E71" s="26">
        <v>92.749856703967339</v>
      </c>
      <c r="F71">
        <v>3</v>
      </c>
    </row>
    <row r="72" spans="1:6" x14ac:dyDescent="0.25">
      <c r="A72" s="5" t="s">
        <v>6</v>
      </c>
      <c r="B72" s="5" t="s">
        <v>19</v>
      </c>
      <c r="C72" s="27">
        <v>412.06826666666672</v>
      </c>
      <c r="D72" s="27">
        <v>430.22383333333329</v>
      </c>
      <c r="E72" s="27">
        <v>104.4059608893284</v>
      </c>
      <c r="F72">
        <v>3</v>
      </c>
    </row>
    <row r="73" spans="1:6" x14ac:dyDescent="0.25">
      <c r="A73" s="4" t="s">
        <v>8</v>
      </c>
      <c r="B73" s="4" t="s">
        <v>19</v>
      </c>
      <c r="C73" s="26">
        <v>1961.3002666666671</v>
      </c>
      <c r="D73" s="26">
        <v>1821.7544333333331</v>
      </c>
      <c r="E73" s="26">
        <v>92.885034703508254</v>
      </c>
      <c r="F73">
        <v>3</v>
      </c>
    </row>
    <row r="74" spans="1:6" x14ac:dyDescent="0.25">
      <c r="A74" s="5" t="s">
        <v>9</v>
      </c>
      <c r="B74" s="5" t="s">
        <v>19</v>
      </c>
      <c r="C74" s="27">
        <v>4096.0628666666671</v>
      </c>
      <c r="D74" s="27">
        <v>4226.2536666666674</v>
      </c>
      <c r="E74" s="27">
        <v>103.1784375444889</v>
      </c>
      <c r="F74">
        <v>3</v>
      </c>
    </row>
    <row r="75" spans="1:6" x14ac:dyDescent="0.25">
      <c r="A75" s="4" t="s">
        <v>6</v>
      </c>
      <c r="B75" s="4" t="s">
        <v>20</v>
      </c>
      <c r="C75" s="26">
        <v>391.68509999999998</v>
      </c>
      <c r="D75" s="26">
        <v>423.50299999999999</v>
      </c>
      <c r="E75" s="26">
        <v>108.1233368335941</v>
      </c>
      <c r="F75">
        <v>3</v>
      </c>
    </row>
    <row r="76" spans="1:6" x14ac:dyDescent="0.25">
      <c r="A76" s="5" t="s">
        <v>8</v>
      </c>
      <c r="B76" s="5" t="s">
        <v>20</v>
      </c>
      <c r="C76" s="27">
        <v>1969.720766666667</v>
      </c>
      <c r="D76" s="27">
        <v>1920.0094333333329</v>
      </c>
      <c r="E76" s="27">
        <v>97.476224337246592</v>
      </c>
      <c r="F76">
        <v>3</v>
      </c>
    </row>
    <row r="77" spans="1:6" x14ac:dyDescent="0.25">
      <c r="A77" s="6" t="s">
        <v>9</v>
      </c>
      <c r="B77" s="6" t="s">
        <v>20</v>
      </c>
      <c r="C77" s="28">
        <v>4174.9556000000002</v>
      </c>
      <c r="D77" s="28">
        <v>3821.1833999999999</v>
      </c>
      <c r="E77" s="28">
        <v>91.52632425599927</v>
      </c>
      <c r="F77">
        <v>3</v>
      </c>
    </row>
    <row r="79" spans="1:6" x14ac:dyDescent="0.25">
      <c r="A79" s="29" t="s">
        <v>85</v>
      </c>
      <c r="B79" s="29"/>
      <c r="C79" s="29"/>
      <c r="D79" s="29"/>
      <c r="E79" s="29"/>
      <c r="F79" s="29"/>
    </row>
    <row r="80" spans="1:6" x14ac:dyDescent="0.25">
      <c r="A80" s="1" t="s">
        <v>0</v>
      </c>
      <c r="B80" s="3" t="s">
        <v>1</v>
      </c>
      <c r="C80" s="3" t="s">
        <v>2</v>
      </c>
      <c r="D80" s="3" t="s">
        <v>3</v>
      </c>
      <c r="E80" s="3" t="s">
        <v>4</v>
      </c>
      <c r="F80" s="3" t="s">
        <v>5</v>
      </c>
    </row>
    <row r="81" spans="1:6" x14ac:dyDescent="0.25">
      <c r="A81" t="s">
        <v>6</v>
      </c>
      <c r="B81" t="s">
        <v>7</v>
      </c>
      <c r="C81" s="2">
        <v>381.08066666666667</v>
      </c>
      <c r="D81">
        <v>3</v>
      </c>
      <c r="E81" s="2">
        <v>376.02183333333329</v>
      </c>
      <c r="F81" s="2">
        <v>98.672503284518939</v>
      </c>
    </row>
    <row r="82" spans="1:6" x14ac:dyDescent="0.25">
      <c r="A82" t="s">
        <v>8</v>
      </c>
      <c r="B82" t="s">
        <v>7</v>
      </c>
      <c r="C82" s="2">
        <v>1910.18055</v>
      </c>
      <c r="D82">
        <v>2</v>
      </c>
      <c r="E82" s="2">
        <v>1894.7774999999999</v>
      </c>
      <c r="F82" s="2">
        <v>99.19363381644736</v>
      </c>
    </row>
    <row r="83" spans="1:6" x14ac:dyDescent="0.25">
      <c r="A83" t="s">
        <v>9</v>
      </c>
      <c r="B83" t="s">
        <v>7</v>
      </c>
      <c r="C83" s="2">
        <v>3965.4610666666672</v>
      </c>
      <c r="D83">
        <v>3</v>
      </c>
      <c r="E83" s="2">
        <v>3979.4486000000002</v>
      </c>
      <c r="F83" s="2">
        <v>100.352734098209</v>
      </c>
    </row>
    <row r="84" spans="1:6" x14ac:dyDescent="0.25">
      <c r="A84" t="s">
        <v>6</v>
      </c>
      <c r="B84" t="s">
        <v>10</v>
      </c>
      <c r="C84" s="2">
        <v>376.80023333333332</v>
      </c>
      <c r="D84">
        <v>3</v>
      </c>
      <c r="E84" s="2">
        <v>363.52179999999998</v>
      </c>
      <c r="F84" s="2">
        <v>96.476001828378202</v>
      </c>
    </row>
    <row r="85" spans="1:6" x14ac:dyDescent="0.25">
      <c r="A85" t="s">
        <v>8</v>
      </c>
      <c r="B85" t="s">
        <v>10</v>
      </c>
      <c r="C85" s="2">
        <v>1793.9241999999999</v>
      </c>
      <c r="D85">
        <v>2</v>
      </c>
      <c r="E85" s="2">
        <v>1725.5869499999999</v>
      </c>
      <c r="F85" s="2">
        <v>96.190627786837368</v>
      </c>
    </row>
    <row r="86" spans="1:6" x14ac:dyDescent="0.25">
      <c r="A86" t="s">
        <v>9</v>
      </c>
      <c r="B86" t="s">
        <v>10</v>
      </c>
      <c r="C86" s="2">
        <v>3679.8880666666669</v>
      </c>
      <c r="D86">
        <v>3</v>
      </c>
      <c r="E86" s="2">
        <v>3734.3582999999999</v>
      </c>
      <c r="F86" s="2">
        <v>101.48021440724619</v>
      </c>
    </row>
    <row r="87" spans="1:6" x14ac:dyDescent="0.25">
      <c r="A87" t="s">
        <v>6</v>
      </c>
      <c r="B87" t="s">
        <v>11</v>
      </c>
      <c r="C87" s="2">
        <v>419.21536666666668</v>
      </c>
      <c r="D87">
        <v>3</v>
      </c>
      <c r="E87" s="2">
        <v>410.81433333333342</v>
      </c>
      <c r="F87" s="2">
        <v>97.99601016533984</v>
      </c>
    </row>
    <row r="88" spans="1:6" x14ac:dyDescent="0.25">
      <c r="A88" t="s">
        <v>8</v>
      </c>
      <c r="B88" t="s">
        <v>11</v>
      </c>
      <c r="C88" s="2">
        <v>2114.4391000000001</v>
      </c>
      <c r="D88">
        <v>2</v>
      </c>
      <c r="E88" s="2">
        <v>2209.9819499999999</v>
      </c>
      <c r="F88" s="2">
        <v>104.5185907695332</v>
      </c>
    </row>
    <row r="89" spans="1:6" x14ac:dyDescent="0.25">
      <c r="A89" t="s">
        <v>9</v>
      </c>
      <c r="B89" t="s">
        <v>11</v>
      </c>
      <c r="C89" s="2">
        <v>3965.9207666666671</v>
      </c>
      <c r="D89">
        <v>3</v>
      </c>
      <c r="E89" s="2">
        <v>3884.0783000000001</v>
      </c>
      <c r="F89" s="2">
        <v>97.936356486126812</v>
      </c>
    </row>
    <row r="90" spans="1:6" x14ac:dyDescent="0.25">
      <c r="A90" t="s">
        <v>6</v>
      </c>
      <c r="B90" t="s">
        <v>12</v>
      </c>
      <c r="C90" s="2">
        <v>368.64600000000002</v>
      </c>
      <c r="D90">
        <v>3</v>
      </c>
      <c r="E90" s="2">
        <v>379.54109999999997</v>
      </c>
      <c r="F90" s="2">
        <v>102.9554369232272</v>
      </c>
    </row>
    <row r="91" spans="1:6" x14ac:dyDescent="0.25">
      <c r="A91" t="s">
        <v>8</v>
      </c>
      <c r="B91" t="s">
        <v>12</v>
      </c>
      <c r="C91" s="2">
        <v>2034.4768999999999</v>
      </c>
      <c r="D91">
        <v>2</v>
      </c>
      <c r="E91" s="2">
        <v>2019.84735</v>
      </c>
      <c r="F91" s="2">
        <v>99.280918353017427</v>
      </c>
    </row>
    <row r="92" spans="1:6" x14ac:dyDescent="0.25">
      <c r="A92" t="s">
        <v>9</v>
      </c>
      <c r="B92" t="s">
        <v>12</v>
      </c>
      <c r="C92" s="2">
        <v>3907.619666666666</v>
      </c>
      <c r="D92">
        <v>3</v>
      </c>
      <c r="E92" s="2">
        <v>3733.7691333333328</v>
      </c>
      <c r="F92" s="2">
        <v>95.550986325093561</v>
      </c>
    </row>
    <row r="93" spans="1:6" x14ac:dyDescent="0.25">
      <c r="A93" t="s">
        <v>6</v>
      </c>
      <c r="B93" t="s">
        <v>13</v>
      </c>
      <c r="C93" s="2">
        <v>330.89783333333332</v>
      </c>
      <c r="D93">
        <v>3</v>
      </c>
      <c r="E93" s="2">
        <v>309.27486666666658</v>
      </c>
      <c r="F93" s="2">
        <v>93.465364687086193</v>
      </c>
    </row>
    <row r="94" spans="1:6" x14ac:dyDescent="0.25">
      <c r="A94" t="s">
        <v>8</v>
      </c>
      <c r="B94" t="s">
        <v>13</v>
      </c>
      <c r="C94" s="2">
        <v>1544.7818</v>
      </c>
      <c r="D94">
        <v>2</v>
      </c>
      <c r="E94" s="2">
        <v>1574.49965</v>
      </c>
      <c r="F94" s="2">
        <v>101.9237571286767</v>
      </c>
    </row>
    <row r="95" spans="1:6" x14ac:dyDescent="0.25">
      <c r="A95" t="s">
        <v>9</v>
      </c>
      <c r="B95" t="s">
        <v>13</v>
      </c>
      <c r="C95" s="2">
        <v>3332.4714666666669</v>
      </c>
      <c r="D95">
        <v>3</v>
      </c>
      <c r="E95" s="2">
        <v>3399.9709666666672</v>
      </c>
      <c r="F95" s="2">
        <v>102.0255087155335</v>
      </c>
    </row>
    <row r="96" spans="1:6" x14ac:dyDescent="0.25">
      <c r="A96" t="s">
        <v>6</v>
      </c>
      <c r="B96" t="s">
        <v>14</v>
      </c>
      <c r="C96" s="2">
        <v>3944.2531666666669</v>
      </c>
      <c r="D96">
        <v>3</v>
      </c>
      <c r="E96" s="2">
        <v>3892.230466666666</v>
      </c>
      <c r="F96" s="2">
        <v>98.681050688134064</v>
      </c>
    </row>
    <row r="97" spans="1:6" x14ac:dyDescent="0.25">
      <c r="A97" t="s">
        <v>8</v>
      </c>
      <c r="B97" t="s">
        <v>14</v>
      </c>
      <c r="C97" s="2">
        <v>13651.5172</v>
      </c>
      <c r="D97">
        <v>2</v>
      </c>
      <c r="E97" s="2">
        <v>15046.148300000001</v>
      </c>
      <c r="F97" s="2">
        <v>110.2159421518364</v>
      </c>
    </row>
    <row r="98" spans="1:6" x14ac:dyDescent="0.25">
      <c r="A98" t="s">
        <v>9</v>
      </c>
      <c r="B98" t="s">
        <v>14</v>
      </c>
      <c r="C98" s="2">
        <v>35879.281666666662</v>
      </c>
      <c r="D98">
        <v>3</v>
      </c>
      <c r="E98" s="2">
        <v>40235.830433333329</v>
      </c>
      <c r="F98" s="2">
        <v>112.1422407704279</v>
      </c>
    </row>
    <row r="99" spans="1:6" x14ac:dyDescent="0.25">
      <c r="A99" t="s">
        <v>6</v>
      </c>
      <c r="B99" t="s">
        <v>15</v>
      </c>
      <c r="C99" s="2">
        <v>442.50096666666673</v>
      </c>
      <c r="D99">
        <v>3</v>
      </c>
      <c r="E99" s="2">
        <v>440.5607</v>
      </c>
      <c r="F99" s="2">
        <v>99.561522615129505</v>
      </c>
    </row>
    <row r="100" spans="1:6" x14ac:dyDescent="0.25">
      <c r="A100" t="s">
        <v>8</v>
      </c>
      <c r="B100" t="s">
        <v>15</v>
      </c>
      <c r="C100" s="2">
        <v>2068.0419000000002</v>
      </c>
      <c r="D100">
        <v>2</v>
      </c>
      <c r="E100" s="2">
        <v>2019.8459499999999</v>
      </c>
      <c r="F100" s="2">
        <v>97.669488708134963</v>
      </c>
    </row>
    <row r="101" spans="1:6" x14ac:dyDescent="0.25">
      <c r="A101" t="s">
        <v>9</v>
      </c>
      <c r="B101" t="s">
        <v>15</v>
      </c>
      <c r="C101" s="2">
        <v>3923.8059333333331</v>
      </c>
      <c r="D101">
        <v>3</v>
      </c>
      <c r="E101" s="2">
        <v>3912.6891333333328</v>
      </c>
      <c r="F101" s="2">
        <v>99.716683235897037</v>
      </c>
    </row>
    <row r="102" spans="1:6" x14ac:dyDescent="0.25">
      <c r="A102" t="s">
        <v>6</v>
      </c>
      <c r="B102" t="s">
        <v>16</v>
      </c>
      <c r="C102" s="2">
        <v>701.24783333333335</v>
      </c>
      <c r="D102">
        <v>3</v>
      </c>
      <c r="E102" s="2">
        <v>707.28579999999999</v>
      </c>
      <c r="F102" s="2">
        <v>100.8610317750239</v>
      </c>
    </row>
    <row r="103" spans="1:6" x14ac:dyDescent="0.25">
      <c r="A103" t="s">
        <v>8</v>
      </c>
      <c r="B103" t="s">
        <v>16</v>
      </c>
      <c r="C103" s="2">
        <v>2846.2570000000001</v>
      </c>
      <c r="D103">
        <v>2</v>
      </c>
      <c r="E103" s="2">
        <v>2866.5806499999999</v>
      </c>
      <c r="F103" s="2">
        <v>100.7140483097626</v>
      </c>
    </row>
    <row r="104" spans="1:6" x14ac:dyDescent="0.25">
      <c r="A104" t="s">
        <v>9</v>
      </c>
      <c r="B104" t="s">
        <v>16</v>
      </c>
      <c r="C104" s="2">
        <v>7097.3703333333333</v>
      </c>
      <c r="D104">
        <v>3</v>
      </c>
      <c r="E104" s="2">
        <v>7153.2445333333326</v>
      </c>
      <c r="F104" s="2">
        <v>100.7872521423545</v>
      </c>
    </row>
    <row r="105" spans="1:6" x14ac:dyDescent="0.25">
      <c r="A105" t="s">
        <v>6</v>
      </c>
      <c r="B105" t="s">
        <v>17</v>
      </c>
      <c r="C105" s="2">
        <v>503.81819999999999</v>
      </c>
      <c r="D105">
        <v>3</v>
      </c>
      <c r="E105" s="2">
        <v>494.8963</v>
      </c>
      <c r="F105" s="2">
        <v>98.229142972604009</v>
      </c>
    </row>
    <row r="106" spans="1:6" x14ac:dyDescent="0.25">
      <c r="A106" t="s">
        <v>8</v>
      </c>
      <c r="B106" t="s">
        <v>17</v>
      </c>
      <c r="C106" s="2">
        <v>2269.7101499999999</v>
      </c>
      <c r="D106">
        <v>2</v>
      </c>
      <c r="E106" s="2">
        <v>2285.4124499999998</v>
      </c>
      <c r="F106" s="2">
        <v>100.6918196140595</v>
      </c>
    </row>
    <row r="107" spans="1:6" x14ac:dyDescent="0.25">
      <c r="A107" t="s">
        <v>9</v>
      </c>
      <c r="B107" t="s">
        <v>17</v>
      </c>
      <c r="C107" s="2">
        <v>4688.3927333333331</v>
      </c>
      <c r="D107">
        <v>3</v>
      </c>
      <c r="E107" s="2">
        <v>4809.430433333333</v>
      </c>
      <c r="F107" s="2">
        <v>102.5816459261071</v>
      </c>
    </row>
    <row r="108" spans="1:6" x14ac:dyDescent="0.25">
      <c r="A108" t="s">
        <v>6</v>
      </c>
      <c r="B108" t="s">
        <v>18</v>
      </c>
      <c r="C108" s="2">
        <v>442.48660000000001</v>
      </c>
      <c r="D108">
        <v>3</v>
      </c>
      <c r="E108" s="2">
        <v>421.48689999999999</v>
      </c>
      <c r="F108" s="2">
        <v>95.254161368954442</v>
      </c>
    </row>
    <row r="109" spans="1:6" x14ac:dyDescent="0.25">
      <c r="A109" t="s">
        <v>8</v>
      </c>
      <c r="B109" t="s">
        <v>18</v>
      </c>
      <c r="C109" s="2">
        <v>2066.2928499999998</v>
      </c>
      <c r="D109">
        <v>2</v>
      </c>
      <c r="E109" s="2">
        <v>2047.0482</v>
      </c>
      <c r="F109" s="2">
        <v>99.068638794350974</v>
      </c>
    </row>
    <row r="110" spans="1:6" x14ac:dyDescent="0.25">
      <c r="A110" t="s">
        <v>9</v>
      </c>
      <c r="B110" t="s">
        <v>18</v>
      </c>
      <c r="C110" s="2">
        <v>4175.1608999999999</v>
      </c>
      <c r="D110">
        <v>3</v>
      </c>
      <c r="E110" s="2">
        <v>4378.2030999999997</v>
      </c>
      <c r="F110" s="2">
        <v>104.8630988089585</v>
      </c>
    </row>
    <row r="111" spans="1:6" x14ac:dyDescent="0.25">
      <c r="A111" t="s">
        <v>6</v>
      </c>
      <c r="B111" t="s">
        <v>19</v>
      </c>
      <c r="C111" s="2">
        <v>484.65196666666668</v>
      </c>
      <c r="D111">
        <v>3</v>
      </c>
      <c r="E111" s="2">
        <v>433.95760000000001</v>
      </c>
      <c r="F111" s="2">
        <v>89.540047260030377</v>
      </c>
    </row>
    <row r="112" spans="1:6" x14ac:dyDescent="0.25">
      <c r="A112" t="s">
        <v>8</v>
      </c>
      <c r="B112" t="s">
        <v>19</v>
      </c>
      <c r="C112" s="2">
        <v>1705.0936999999999</v>
      </c>
      <c r="D112">
        <v>2</v>
      </c>
      <c r="E112" s="2">
        <v>1758.7691</v>
      </c>
      <c r="F112" s="2">
        <v>103.1479443035887</v>
      </c>
    </row>
    <row r="113" spans="1:6" x14ac:dyDescent="0.25">
      <c r="A113" t="s">
        <v>9</v>
      </c>
      <c r="B113" t="s">
        <v>19</v>
      </c>
      <c r="C113" s="2">
        <v>3829.2652666666668</v>
      </c>
      <c r="D113">
        <v>3</v>
      </c>
      <c r="E113" s="2">
        <v>4027.6198333333332</v>
      </c>
      <c r="F113" s="2">
        <v>105.1799641146128</v>
      </c>
    </row>
    <row r="114" spans="1:6" x14ac:dyDescent="0.25">
      <c r="A114" t="s">
        <v>6</v>
      </c>
      <c r="B114" t="s">
        <v>20</v>
      </c>
      <c r="C114" s="2">
        <v>504.73173333333341</v>
      </c>
      <c r="D114">
        <v>3</v>
      </c>
      <c r="E114" s="2">
        <v>484.82326666666671</v>
      </c>
      <c r="F114" s="2">
        <v>96.055634042427286</v>
      </c>
    </row>
    <row r="115" spans="1:6" x14ac:dyDescent="0.25">
      <c r="A115" t="s">
        <v>8</v>
      </c>
      <c r="B115" t="s">
        <v>20</v>
      </c>
      <c r="C115" s="2">
        <v>2459.2577500000002</v>
      </c>
      <c r="D115">
        <v>2</v>
      </c>
      <c r="E115" s="2">
        <v>2390.1356500000002</v>
      </c>
      <c r="F115" s="2">
        <v>97.189310473861497</v>
      </c>
    </row>
    <row r="116" spans="1:6" x14ac:dyDescent="0.25">
      <c r="A116" t="s">
        <v>9</v>
      </c>
      <c r="B116" t="s">
        <v>20</v>
      </c>
      <c r="C116" s="2">
        <v>4984.6713666666656</v>
      </c>
      <c r="D116">
        <v>3</v>
      </c>
      <c r="E116" s="2">
        <v>5227.5787</v>
      </c>
      <c r="F116" s="2">
        <v>104.8730862170312</v>
      </c>
    </row>
    <row r="118" spans="1:6" x14ac:dyDescent="0.25">
      <c r="A118" s="29" t="s">
        <v>86</v>
      </c>
      <c r="B118" s="29"/>
      <c r="C118" s="29"/>
      <c r="D118" s="29"/>
      <c r="E118" s="29"/>
      <c r="F118" s="29"/>
    </row>
    <row r="119" spans="1:6" x14ac:dyDescent="0.25">
      <c r="A119" s="1" t="s">
        <v>0</v>
      </c>
      <c r="B119" s="1" t="s">
        <v>1</v>
      </c>
      <c r="C119" s="3" t="s">
        <v>2</v>
      </c>
      <c r="D119" s="3" t="s">
        <v>21</v>
      </c>
      <c r="E119" s="3" t="s">
        <v>4</v>
      </c>
      <c r="F119" s="1" t="s">
        <v>5</v>
      </c>
    </row>
    <row r="120" spans="1:6" x14ac:dyDescent="0.25">
      <c r="A120" t="s">
        <v>6</v>
      </c>
      <c r="B120" t="s">
        <v>7</v>
      </c>
      <c r="C120" s="2">
        <v>413.3116333333333</v>
      </c>
      <c r="D120">
        <v>3</v>
      </c>
      <c r="E120" s="2">
        <v>473.75040000000001</v>
      </c>
      <c r="F120" s="2">
        <v>114.6230499681879</v>
      </c>
    </row>
    <row r="121" spans="1:6" x14ac:dyDescent="0.25">
      <c r="A121" t="s">
        <v>8</v>
      </c>
      <c r="B121" t="s">
        <v>7</v>
      </c>
      <c r="C121" s="2">
        <v>1883.455933333333</v>
      </c>
      <c r="D121">
        <v>2</v>
      </c>
      <c r="E121" s="2">
        <v>1852.3849</v>
      </c>
      <c r="F121" s="2">
        <v>98.350318009386925</v>
      </c>
    </row>
    <row r="122" spans="1:6" x14ac:dyDescent="0.25">
      <c r="A122" t="s">
        <v>9</v>
      </c>
      <c r="B122" t="s">
        <v>7</v>
      </c>
      <c r="C122" s="2">
        <v>3728.5109000000002</v>
      </c>
      <c r="D122">
        <v>2</v>
      </c>
      <c r="E122" s="2">
        <v>3729.6023</v>
      </c>
      <c r="F122" s="2">
        <v>100.0292717395569</v>
      </c>
    </row>
    <row r="123" spans="1:6" x14ac:dyDescent="0.25">
      <c r="A123" t="s">
        <v>6</v>
      </c>
      <c r="B123" t="s">
        <v>10</v>
      </c>
      <c r="C123" s="2">
        <v>398.32026666666673</v>
      </c>
      <c r="D123">
        <v>3</v>
      </c>
      <c r="E123" s="2">
        <v>370.87193333333329</v>
      </c>
      <c r="F123" s="2">
        <v>93.108978972364625</v>
      </c>
    </row>
    <row r="124" spans="1:6" x14ac:dyDescent="0.25">
      <c r="A124" t="s">
        <v>8</v>
      </c>
      <c r="B124" t="s">
        <v>10</v>
      </c>
      <c r="C124" s="2">
        <v>1876.1552666666671</v>
      </c>
      <c r="D124">
        <v>2</v>
      </c>
      <c r="E124" s="2">
        <v>1838.99</v>
      </c>
      <c r="F124" s="2">
        <v>98.019072977222322</v>
      </c>
    </row>
    <row r="125" spans="1:6" x14ac:dyDescent="0.25">
      <c r="A125" t="s">
        <v>9</v>
      </c>
      <c r="B125" t="s">
        <v>10</v>
      </c>
      <c r="C125" s="2">
        <v>3696.779966666666</v>
      </c>
      <c r="D125">
        <v>2</v>
      </c>
      <c r="E125" s="2">
        <v>3623.0221999999999</v>
      </c>
      <c r="F125" s="2">
        <v>98.004810474744787</v>
      </c>
    </row>
    <row r="126" spans="1:6" x14ac:dyDescent="0.25">
      <c r="A126" t="s">
        <v>6</v>
      </c>
      <c r="B126" t="s">
        <v>11</v>
      </c>
      <c r="C126" s="2">
        <v>416.36766666666671</v>
      </c>
      <c r="D126">
        <v>3</v>
      </c>
      <c r="E126" s="2">
        <v>406.66860000000003</v>
      </c>
      <c r="F126" s="2">
        <v>97.670552388393915</v>
      </c>
    </row>
    <row r="127" spans="1:6" x14ac:dyDescent="0.25">
      <c r="A127" t="s">
        <v>8</v>
      </c>
      <c r="B127" t="s">
        <v>11</v>
      </c>
      <c r="C127" s="2">
        <v>1865.612233333334</v>
      </c>
      <c r="D127">
        <v>2</v>
      </c>
      <c r="E127" s="2">
        <v>1904.56665</v>
      </c>
      <c r="F127" s="2">
        <v>102.0880232221176</v>
      </c>
    </row>
    <row r="128" spans="1:6" x14ac:dyDescent="0.25">
      <c r="A128" t="s">
        <v>9</v>
      </c>
      <c r="B128" t="s">
        <v>11</v>
      </c>
      <c r="C128" s="2">
        <v>3792.3132333333328</v>
      </c>
      <c r="D128">
        <v>2</v>
      </c>
      <c r="E128" s="2">
        <v>3696.0823999999998</v>
      </c>
      <c r="F128" s="2">
        <v>97.462476662331269</v>
      </c>
    </row>
    <row r="129" spans="1:6" x14ac:dyDescent="0.25">
      <c r="A129" t="s">
        <v>6</v>
      </c>
      <c r="B129" t="s">
        <v>12</v>
      </c>
      <c r="C129" s="2">
        <v>471.64913333333328</v>
      </c>
      <c r="D129">
        <v>3</v>
      </c>
      <c r="E129" s="2">
        <v>402.41789999999997</v>
      </c>
      <c r="F129" s="2">
        <v>85.321454352296058</v>
      </c>
    </row>
    <row r="130" spans="1:6" x14ac:dyDescent="0.25">
      <c r="A130" t="s">
        <v>8</v>
      </c>
      <c r="B130" t="s">
        <v>12</v>
      </c>
      <c r="C130" s="2">
        <v>1970.2129666666669</v>
      </c>
      <c r="D130">
        <v>2</v>
      </c>
      <c r="E130" s="2">
        <v>1969.9455499999999</v>
      </c>
      <c r="F130" s="2">
        <v>99.98642701722143</v>
      </c>
    </row>
    <row r="131" spans="1:6" x14ac:dyDescent="0.25">
      <c r="A131" t="s">
        <v>9</v>
      </c>
      <c r="B131" t="s">
        <v>12</v>
      </c>
      <c r="C131" s="2">
        <v>4073.2303999999999</v>
      </c>
      <c r="D131">
        <v>2</v>
      </c>
      <c r="E131" s="2">
        <v>4050.2253000000001</v>
      </c>
      <c r="F131" s="2">
        <v>99.435212405367508</v>
      </c>
    </row>
    <row r="132" spans="1:6" x14ac:dyDescent="0.25">
      <c r="A132" t="s">
        <v>6</v>
      </c>
      <c r="B132" t="s">
        <v>13</v>
      </c>
      <c r="C132" s="2">
        <v>429.87746666666669</v>
      </c>
      <c r="D132">
        <v>3</v>
      </c>
      <c r="E132" s="2">
        <v>410.62700000000001</v>
      </c>
      <c r="F132" s="2">
        <v>95.521871193682784</v>
      </c>
    </row>
    <row r="133" spans="1:6" x14ac:dyDescent="0.25">
      <c r="A133" t="s">
        <v>8</v>
      </c>
      <c r="B133" t="s">
        <v>13</v>
      </c>
      <c r="C133" s="2">
        <v>2116.104233333333</v>
      </c>
      <c r="D133">
        <v>2</v>
      </c>
      <c r="E133" s="2">
        <v>2063.0158999999999</v>
      </c>
      <c r="F133" s="2">
        <v>97.491223140284205</v>
      </c>
    </row>
    <row r="134" spans="1:6" x14ac:dyDescent="0.25">
      <c r="A134" t="s">
        <v>9</v>
      </c>
      <c r="B134" t="s">
        <v>13</v>
      </c>
      <c r="C134" s="2">
        <v>4252.8922000000002</v>
      </c>
      <c r="D134">
        <v>2</v>
      </c>
      <c r="E134" s="2">
        <v>3861.5217499999999</v>
      </c>
      <c r="F134" s="2">
        <v>90.797545961781012</v>
      </c>
    </row>
    <row r="135" spans="1:6" x14ac:dyDescent="0.25">
      <c r="A135" t="s">
        <v>6</v>
      </c>
      <c r="B135" t="s">
        <v>14</v>
      </c>
      <c r="C135" s="2">
        <v>2013.8991333333331</v>
      </c>
      <c r="D135">
        <v>3</v>
      </c>
      <c r="E135" s="2">
        <v>1382.9695999999999</v>
      </c>
      <c r="F135" s="2">
        <v>68.671244607517082</v>
      </c>
    </row>
    <row r="136" spans="1:6" x14ac:dyDescent="0.25">
      <c r="A136" t="s">
        <v>8</v>
      </c>
      <c r="B136" t="s">
        <v>14</v>
      </c>
      <c r="C136" s="2">
        <v>10608.03436666667</v>
      </c>
      <c r="D136">
        <v>2</v>
      </c>
      <c r="E136" s="2">
        <v>10313.087100000001</v>
      </c>
      <c r="F136" s="2">
        <v>97.219586056456691</v>
      </c>
    </row>
    <row r="137" spans="1:6" x14ac:dyDescent="0.25">
      <c r="A137" t="s">
        <v>9</v>
      </c>
      <c r="B137" t="s">
        <v>14</v>
      </c>
      <c r="C137" s="2">
        <v>19729.8629</v>
      </c>
      <c r="D137">
        <v>2</v>
      </c>
      <c r="E137" s="2">
        <v>17675.279699999999</v>
      </c>
      <c r="F137" s="2">
        <v>89.586429412036111</v>
      </c>
    </row>
    <row r="138" spans="1:6" x14ac:dyDescent="0.25">
      <c r="A138" t="s">
        <v>6</v>
      </c>
      <c r="B138" t="s">
        <v>15</v>
      </c>
      <c r="C138" s="2">
        <v>410.5522666666667</v>
      </c>
      <c r="D138">
        <v>3</v>
      </c>
      <c r="E138" s="2">
        <v>339.7715</v>
      </c>
      <c r="F138" s="2">
        <v>82.759621024298326</v>
      </c>
    </row>
    <row r="139" spans="1:6" x14ac:dyDescent="0.25">
      <c r="A139" t="s">
        <v>8</v>
      </c>
      <c r="B139" t="s">
        <v>15</v>
      </c>
      <c r="C139" s="2">
        <v>1857.767966666667</v>
      </c>
      <c r="D139">
        <v>2</v>
      </c>
      <c r="E139" s="2">
        <v>1730.14435</v>
      </c>
      <c r="F139" s="2">
        <v>93.130271435584206</v>
      </c>
    </row>
    <row r="140" spans="1:6" x14ac:dyDescent="0.25">
      <c r="A140" t="s">
        <v>9</v>
      </c>
      <c r="B140" t="s">
        <v>15</v>
      </c>
      <c r="C140" s="2">
        <v>3760.350433333334</v>
      </c>
      <c r="D140">
        <v>2</v>
      </c>
      <c r="E140" s="2">
        <v>3491.7838999999999</v>
      </c>
      <c r="F140" s="2">
        <v>92.857938692291924</v>
      </c>
    </row>
    <row r="141" spans="1:6" x14ac:dyDescent="0.25">
      <c r="A141" t="s">
        <v>6</v>
      </c>
      <c r="B141" t="s">
        <v>16</v>
      </c>
      <c r="C141" s="2">
        <v>401.63586666666669</v>
      </c>
      <c r="D141">
        <v>3</v>
      </c>
      <c r="E141" s="2">
        <v>414.62673333333328</v>
      </c>
      <c r="F141" s="2">
        <v>103.2344886861034</v>
      </c>
    </row>
    <row r="142" spans="1:6" x14ac:dyDescent="0.25">
      <c r="A142" t="s">
        <v>8</v>
      </c>
      <c r="B142" t="s">
        <v>16</v>
      </c>
      <c r="C142" s="2">
        <v>1836.670266666667</v>
      </c>
      <c r="D142">
        <v>2</v>
      </c>
      <c r="E142" s="2">
        <v>1864.76785</v>
      </c>
      <c r="F142" s="2">
        <v>101.5298109760511</v>
      </c>
    </row>
    <row r="143" spans="1:6" x14ac:dyDescent="0.25">
      <c r="A143" t="s">
        <v>9</v>
      </c>
      <c r="B143" t="s">
        <v>16</v>
      </c>
      <c r="C143" s="2">
        <v>3791.0954999999999</v>
      </c>
      <c r="D143">
        <v>2</v>
      </c>
      <c r="E143" s="2">
        <v>3637.2099499999999</v>
      </c>
      <c r="F143" s="2">
        <v>95.940868543142741</v>
      </c>
    </row>
    <row r="144" spans="1:6" x14ac:dyDescent="0.25">
      <c r="A144" t="s">
        <v>6</v>
      </c>
      <c r="B144" t="s">
        <v>17</v>
      </c>
      <c r="C144" s="2">
        <v>413.26125000000002</v>
      </c>
      <c r="D144">
        <v>3</v>
      </c>
      <c r="E144" s="2">
        <v>399.9323</v>
      </c>
      <c r="F144" s="2">
        <v>96.774691554071424</v>
      </c>
    </row>
    <row r="145" spans="1:6" x14ac:dyDescent="0.25">
      <c r="A145" t="s">
        <v>8</v>
      </c>
      <c r="B145" t="s">
        <v>17</v>
      </c>
      <c r="C145" s="2">
        <v>1964.343366666667</v>
      </c>
      <c r="D145">
        <v>2</v>
      </c>
      <c r="E145" s="2">
        <v>1974.7841000000001</v>
      </c>
      <c r="F145" s="2">
        <v>100.5315126423671</v>
      </c>
    </row>
    <row r="146" spans="1:6" x14ac:dyDescent="0.25">
      <c r="A146" t="s">
        <v>9</v>
      </c>
      <c r="B146" t="s">
        <v>17</v>
      </c>
      <c r="C146" s="2">
        <v>3882.277266666666</v>
      </c>
      <c r="D146">
        <v>2</v>
      </c>
      <c r="E146" s="2">
        <v>3780.59285</v>
      </c>
      <c r="F146" s="2">
        <v>97.380804881203829</v>
      </c>
    </row>
    <row r="147" spans="1:6" x14ac:dyDescent="0.25">
      <c r="A147" t="s">
        <v>6</v>
      </c>
      <c r="B147" t="s">
        <v>18</v>
      </c>
      <c r="C147" s="2">
        <v>412.49503333333331</v>
      </c>
      <c r="D147">
        <v>3</v>
      </c>
      <c r="E147" s="2">
        <v>367.24059999999997</v>
      </c>
      <c r="F147" s="2">
        <v>89.029096188713709</v>
      </c>
    </row>
    <row r="148" spans="1:6" x14ac:dyDescent="0.25">
      <c r="A148" t="s">
        <v>8</v>
      </c>
      <c r="B148" t="s">
        <v>18</v>
      </c>
      <c r="C148" s="2">
        <v>1890.8449333333331</v>
      </c>
      <c r="D148">
        <v>2</v>
      </c>
      <c r="E148" s="2">
        <v>1781.59995</v>
      </c>
      <c r="F148" s="2">
        <v>94.222425043562538</v>
      </c>
    </row>
    <row r="149" spans="1:6" x14ac:dyDescent="0.25">
      <c r="A149" t="s">
        <v>9</v>
      </c>
      <c r="B149" t="s">
        <v>18</v>
      </c>
      <c r="C149" s="2">
        <v>3906.1629666666672</v>
      </c>
      <c r="D149">
        <v>2</v>
      </c>
      <c r="E149" s="2">
        <v>3845.0216999999998</v>
      </c>
      <c r="F149" s="2">
        <v>98.434748698699551</v>
      </c>
    </row>
    <row r="150" spans="1:6" x14ac:dyDescent="0.25">
      <c r="A150" t="s">
        <v>6</v>
      </c>
      <c r="B150" t="s">
        <v>19</v>
      </c>
      <c r="C150" s="2">
        <v>430.22383333333329</v>
      </c>
      <c r="D150">
        <v>3</v>
      </c>
      <c r="E150" s="2">
        <v>368.18876666666671</v>
      </c>
      <c r="F150" s="2">
        <v>85.580746146482667</v>
      </c>
    </row>
    <row r="151" spans="1:6" x14ac:dyDescent="0.25">
      <c r="A151" t="s">
        <v>8</v>
      </c>
      <c r="B151" t="s">
        <v>19</v>
      </c>
      <c r="C151" s="2">
        <v>1821.7544333333331</v>
      </c>
      <c r="D151">
        <v>2</v>
      </c>
      <c r="E151" s="2">
        <v>1639.2552000000001</v>
      </c>
      <c r="F151" s="2">
        <v>89.98222647388279</v>
      </c>
    </row>
    <row r="152" spans="1:6" x14ac:dyDescent="0.25">
      <c r="A152" t="s">
        <v>9</v>
      </c>
      <c r="B152" t="s">
        <v>19</v>
      </c>
      <c r="C152" s="2">
        <v>4226.2536666666674</v>
      </c>
      <c r="D152">
        <v>2</v>
      </c>
      <c r="E152" s="2">
        <v>3521.70775</v>
      </c>
      <c r="F152" s="2">
        <v>83.329303628327722</v>
      </c>
    </row>
    <row r="153" spans="1:6" x14ac:dyDescent="0.25">
      <c r="A153" t="s">
        <v>6</v>
      </c>
      <c r="B153" t="s">
        <v>20</v>
      </c>
      <c r="C153" s="2">
        <v>423.50299999999999</v>
      </c>
      <c r="D153">
        <v>3</v>
      </c>
      <c r="E153" s="2">
        <v>388.91113333333328</v>
      </c>
      <c r="F153" s="2">
        <v>91.831966558284918</v>
      </c>
    </row>
    <row r="154" spans="1:6" x14ac:dyDescent="0.25">
      <c r="A154" t="s">
        <v>8</v>
      </c>
      <c r="B154" t="s">
        <v>20</v>
      </c>
      <c r="C154" s="2">
        <v>1920.0094333333329</v>
      </c>
      <c r="D154">
        <v>2</v>
      </c>
      <c r="E154" s="2">
        <v>1891.5631000000001</v>
      </c>
      <c r="F154" s="2">
        <v>98.518427418143048</v>
      </c>
    </row>
    <row r="155" spans="1:6" x14ac:dyDescent="0.25">
      <c r="A155" t="s">
        <v>9</v>
      </c>
      <c r="B155" t="s">
        <v>20</v>
      </c>
      <c r="C155" s="2">
        <v>3821.1833999999999</v>
      </c>
      <c r="D155">
        <v>2</v>
      </c>
      <c r="E155" s="2">
        <v>3614.71245</v>
      </c>
      <c r="F155" s="2">
        <v>94.596675207999709</v>
      </c>
    </row>
    <row r="157" spans="1:6" x14ac:dyDescent="0.25">
      <c r="A157" s="29" t="s">
        <v>87</v>
      </c>
      <c r="B157" s="29"/>
      <c r="C157" s="29"/>
      <c r="D157" s="29"/>
      <c r="E157" s="29"/>
      <c r="F157" s="29"/>
    </row>
    <row r="158" spans="1:6" x14ac:dyDescent="0.25">
      <c r="A158" s="1" t="s">
        <v>0</v>
      </c>
      <c r="B158" s="1" t="s">
        <v>1</v>
      </c>
      <c r="C158" s="1" t="s">
        <v>2</v>
      </c>
      <c r="D158" s="1" t="s">
        <v>3</v>
      </c>
      <c r="E158" s="1" t="s">
        <v>4</v>
      </c>
      <c r="F158" s="1" t="s">
        <v>5</v>
      </c>
    </row>
    <row r="159" spans="1:6" x14ac:dyDescent="0.25">
      <c r="A159" t="s">
        <v>22</v>
      </c>
      <c r="B159" t="s">
        <v>7</v>
      </c>
      <c r="C159" s="2">
        <v>5016.3807333333334</v>
      </c>
      <c r="D159">
        <v>3</v>
      </c>
      <c r="E159" s="2">
        <v>4428.8711000000003</v>
      </c>
      <c r="F159" s="2">
        <v>88.288176983270176</v>
      </c>
    </row>
    <row r="160" spans="1:6" x14ac:dyDescent="0.25">
      <c r="A160" t="s">
        <v>23</v>
      </c>
      <c r="B160" t="s">
        <v>7</v>
      </c>
      <c r="C160" s="2">
        <v>484.43060000000003</v>
      </c>
      <c r="D160">
        <v>3</v>
      </c>
      <c r="E160" s="2">
        <v>438.73759999999999</v>
      </c>
      <c r="F160" s="2">
        <v>90.567689159190195</v>
      </c>
    </row>
    <row r="161" spans="1:6" x14ac:dyDescent="0.25">
      <c r="A161" t="s">
        <v>22</v>
      </c>
      <c r="B161" t="s">
        <v>10</v>
      </c>
      <c r="C161" s="2">
        <v>5319.6186666666672</v>
      </c>
      <c r="D161">
        <v>3</v>
      </c>
      <c r="E161" s="2">
        <v>4735.2279666666664</v>
      </c>
      <c r="F161" s="2">
        <v>89.014424968807276</v>
      </c>
    </row>
    <row r="162" spans="1:6" x14ac:dyDescent="0.25">
      <c r="A162" t="s">
        <v>23</v>
      </c>
      <c r="B162" t="s">
        <v>10</v>
      </c>
      <c r="C162" s="2">
        <v>490.81209999999999</v>
      </c>
      <c r="D162">
        <v>3</v>
      </c>
      <c r="E162" s="2">
        <v>458.62853333333328</v>
      </c>
      <c r="F162" s="2">
        <v>93.442792737451526</v>
      </c>
    </row>
    <row r="163" spans="1:6" x14ac:dyDescent="0.25">
      <c r="A163" t="s">
        <v>22</v>
      </c>
      <c r="B163" t="s">
        <v>11</v>
      </c>
      <c r="C163" s="2">
        <v>4934.7557999999999</v>
      </c>
      <c r="D163">
        <v>3</v>
      </c>
      <c r="E163" s="2">
        <v>4669.2337000000007</v>
      </c>
      <c r="F163" s="2">
        <v>94.619346716204291</v>
      </c>
    </row>
    <row r="164" spans="1:6" x14ac:dyDescent="0.25">
      <c r="A164" t="s">
        <v>23</v>
      </c>
      <c r="B164" t="s">
        <v>11</v>
      </c>
      <c r="C164" s="2">
        <v>503.19049999999999</v>
      </c>
      <c r="D164">
        <v>3</v>
      </c>
      <c r="E164" s="2">
        <v>469.94290000000001</v>
      </c>
      <c r="F164" s="2">
        <v>93.392641554242388</v>
      </c>
    </row>
    <row r="165" spans="1:6" x14ac:dyDescent="0.25">
      <c r="A165" t="s">
        <v>22</v>
      </c>
      <c r="B165" t="s">
        <v>12</v>
      </c>
      <c r="C165" s="2">
        <v>5316.9152333333332</v>
      </c>
      <c r="D165">
        <v>3</v>
      </c>
      <c r="E165" s="2">
        <v>5213.1862333333338</v>
      </c>
      <c r="F165" s="2">
        <v>98.04907553632431</v>
      </c>
    </row>
    <row r="166" spans="1:6" x14ac:dyDescent="0.25">
      <c r="A166" t="s">
        <v>23</v>
      </c>
      <c r="B166" t="s">
        <v>12</v>
      </c>
      <c r="C166" s="2">
        <v>507.31106666666659</v>
      </c>
      <c r="D166">
        <v>3</v>
      </c>
      <c r="E166" s="2">
        <v>456.50029999999998</v>
      </c>
      <c r="F166" s="2">
        <v>89.984297602549177</v>
      </c>
    </row>
    <row r="167" spans="1:6" x14ac:dyDescent="0.25">
      <c r="A167" t="s">
        <v>22</v>
      </c>
      <c r="B167" t="s">
        <v>13</v>
      </c>
      <c r="C167" s="2">
        <v>5440.9016000000001</v>
      </c>
      <c r="D167">
        <v>3</v>
      </c>
      <c r="E167" s="2">
        <v>5394.9323333333332</v>
      </c>
      <c r="F167" s="2">
        <v>99.15511674266142</v>
      </c>
    </row>
    <row r="168" spans="1:6" x14ac:dyDescent="0.25">
      <c r="A168" t="s">
        <v>23</v>
      </c>
      <c r="B168" t="s">
        <v>13</v>
      </c>
      <c r="C168" s="2">
        <v>488.3816333333333</v>
      </c>
      <c r="D168">
        <v>3</v>
      </c>
      <c r="E168" s="2">
        <v>522.7627</v>
      </c>
      <c r="F168" s="2">
        <v>107.0397951765727</v>
      </c>
    </row>
    <row r="169" spans="1:6" x14ac:dyDescent="0.25">
      <c r="A169" t="s">
        <v>22</v>
      </c>
      <c r="B169" t="s">
        <v>14</v>
      </c>
      <c r="C169" s="2">
        <v>26954.500766666672</v>
      </c>
      <c r="D169">
        <v>3</v>
      </c>
      <c r="E169" s="2">
        <v>28384.946100000001</v>
      </c>
      <c r="F169" s="2">
        <v>105.3068886184021</v>
      </c>
    </row>
    <row r="170" spans="1:6" x14ac:dyDescent="0.25">
      <c r="A170" t="s">
        <v>23</v>
      </c>
      <c r="B170" t="s">
        <v>14</v>
      </c>
      <c r="C170" s="2">
        <v>2544.3094333333329</v>
      </c>
      <c r="D170">
        <v>3</v>
      </c>
      <c r="E170" s="2">
        <v>2430.8988666666669</v>
      </c>
      <c r="F170" s="2">
        <v>95.542579641420204</v>
      </c>
    </row>
    <row r="171" spans="1:6" x14ac:dyDescent="0.25">
      <c r="A171" t="s">
        <v>22</v>
      </c>
      <c r="B171" t="s">
        <v>15</v>
      </c>
      <c r="C171" s="2">
        <v>5364.5546999999997</v>
      </c>
      <c r="D171">
        <v>3</v>
      </c>
      <c r="E171" s="2">
        <v>4873.1565333333338</v>
      </c>
      <c r="F171" s="2">
        <v>90.839907613083597</v>
      </c>
    </row>
    <row r="172" spans="1:6" x14ac:dyDescent="0.25">
      <c r="A172" t="s">
        <v>23</v>
      </c>
      <c r="B172" t="s">
        <v>15</v>
      </c>
      <c r="C172" s="2">
        <v>438.52796666666671</v>
      </c>
      <c r="D172">
        <v>3</v>
      </c>
      <c r="E172" s="2">
        <v>467.6876666666667</v>
      </c>
      <c r="F172" s="2">
        <v>106.64945048354571</v>
      </c>
    </row>
    <row r="173" spans="1:6" x14ac:dyDescent="0.25">
      <c r="A173" t="s">
        <v>22</v>
      </c>
      <c r="B173" t="s">
        <v>16</v>
      </c>
      <c r="C173" s="2">
        <v>5246.6423999999997</v>
      </c>
      <c r="D173">
        <v>3</v>
      </c>
      <c r="E173" s="2">
        <v>4727.1066000000001</v>
      </c>
      <c r="F173" s="2">
        <v>90.09774708487852</v>
      </c>
    </row>
    <row r="174" spans="1:6" x14ac:dyDescent="0.25">
      <c r="A174" t="s">
        <v>23</v>
      </c>
      <c r="B174" t="s">
        <v>16</v>
      </c>
      <c r="C174" s="2">
        <v>497.89850000000001</v>
      </c>
      <c r="D174">
        <v>3</v>
      </c>
      <c r="E174" s="2">
        <v>442.55610000000001</v>
      </c>
      <c r="F174" s="2">
        <v>88.884802826278857</v>
      </c>
    </row>
    <row r="175" spans="1:6" x14ac:dyDescent="0.25">
      <c r="A175" t="s">
        <v>22</v>
      </c>
      <c r="B175" t="s">
        <v>17</v>
      </c>
      <c r="C175" s="2">
        <v>5252.2485999999999</v>
      </c>
      <c r="D175">
        <v>3</v>
      </c>
      <c r="E175" s="2">
        <v>4700.2563666666674</v>
      </c>
      <c r="F175" s="2">
        <v>89.490363549559831</v>
      </c>
    </row>
    <row r="176" spans="1:6" x14ac:dyDescent="0.25">
      <c r="A176" t="s">
        <v>23</v>
      </c>
      <c r="B176" t="s">
        <v>17</v>
      </c>
      <c r="C176" s="2">
        <v>519.45313333333331</v>
      </c>
      <c r="D176">
        <v>3</v>
      </c>
      <c r="E176" s="2">
        <v>479.14416666666659</v>
      </c>
      <c r="F176" s="2">
        <v>92.240114828453571</v>
      </c>
    </row>
    <row r="177" spans="1:6" x14ac:dyDescent="0.25">
      <c r="A177" t="s">
        <v>22</v>
      </c>
      <c r="B177" t="s">
        <v>18</v>
      </c>
      <c r="C177" s="2">
        <v>5042.9269666666669</v>
      </c>
      <c r="D177">
        <v>3</v>
      </c>
      <c r="E177" s="2">
        <v>4667.2961333333333</v>
      </c>
      <c r="F177" s="2">
        <v>92.551333068747127</v>
      </c>
    </row>
    <row r="178" spans="1:6" x14ac:dyDescent="0.25">
      <c r="A178" t="s">
        <v>23</v>
      </c>
      <c r="B178" t="s">
        <v>18</v>
      </c>
      <c r="C178" s="2">
        <v>480.80093333333332</v>
      </c>
      <c r="D178">
        <v>3</v>
      </c>
      <c r="E178" s="2">
        <v>460.23123333333342</v>
      </c>
      <c r="F178" s="2">
        <v>95.721784511233622</v>
      </c>
    </row>
    <row r="179" spans="1:6" x14ac:dyDescent="0.25">
      <c r="A179" t="s">
        <v>22</v>
      </c>
      <c r="B179" t="s">
        <v>19</v>
      </c>
      <c r="C179" s="2">
        <v>5271.0026666666663</v>
      </c>
      <c r="D179">
        <v>3</v>
      </c>
      <c r="E179" s="2">
        <v>5026.0553666666656</v>
      </c>
      <c r="F179" s="2">
        <v>95.352927792106343</v>
      </c>
    </row>
    <row r="180" spans="1:6" x14ac:dyDescent="0.25">
      <c r="A180" t="s">
        <v>23</v>
      </c>
      <c r="B180" t="s">
        <v>19</v>
      </c>
      <c r="C180" s="2">
        <v>475.50763333333327</v>
      </c>
      <c r="D180">
        <v>3</v>
      </c>
      <c r="E180" s="2">
        <v>491.02233333333328</v>
      </c>
      <c r="F180" s="2">
        <v>103.2627657081425</v>
      </c>
    </row>
    <row r="181" spans="1:6" x14ac:dyDescent="0.25">
      <c r="A181" t="s">
        <v>22</v>
      </c>
      <c r="B181" t="s">
        <v>20</v>
      </c>
      <c r="C181" s="2">
        <v>5284.0852999999997</v>
      </c>
      <c r="D181">
        <v>3</v>
      </c>
      <c r="E181" s="2">
        <v>4716.1777999999986</v>
      </c>
      <c r="F181" s="2">
        <v>89.252491817268734</v>
      </c>
    </row>
    <row r="182" spans="1:6" x14ac:dyDescent="0.25">
      <c r="A182" t="s">
        <v>23</v>
      </c>
      <c r="B182" t="s">
        <v>20</v>
      </c>
      <c r="C182" s="2">
        <v>506.33616666666671</v>
      </c>
      <c r="D182">
        <v>3</v>
      </c>
      <c r="E182" s="2">
        <v>457.79953333333327</v>
      </c>
      <c r="F182" s="2">
        <v>90.41414843959069</v>
      </c>
    </row>
    <row r="184" spans="1:6" x14ac:dyDescent="0.25">
      <c r="A184" s="29" t="s">
        <v>88</v>
      </c>
      <c r="B184" s="29"/>
      <c r="C184" s="29"/>
      <c r="D184" s="29"/>
      <c r="E184" s="29"/>
      <c r="F184" s="29"/>
    </row>
    <row r="185" spans="1:6" x14ac:dyDescent="0.25">
      <c r="A185" s="3" t="s">
        <v>0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</row>
    <row r="186" spans="1:6" x14ac:dyDescent="0.25">
      <c r="A186" t="s">
        <v>22</v>
      </c>
      <c r="B186" t="s">
        <v>7</v>
      </c>
      <c r="C186" s="2">
        <v>5016.3807333333334</v>
      </c>
      <c r="D186">
        <v>3</v>
      </c>
      <c r="E186" s="2">
        <v>4366.5430666666671</v>
      </c>
      <c r="F186" s="2">
        <v>87.045686896360124</v>
      </c>
    </row>
    <row r="187" spans="1:6" x14ac:dyDescent="0.25">
      <c r="A187" t="s">
        <v>23</v>
      </c>
      <c r="B187" t="s">
        <v>7</v>
      </c>
      <c r="C187" s="2">
        <v>484.43060000000003</v>
      </c>
      <c r="D187">
        <v>3</v>
      </c>
      <c r="E187" s="2">
        <v>438.33350000000002</v>
      </c>
      <c r="F187" s="2">
        <v>90.484271637671128</v>
      </c>
    </row>
    <row r="188" spans="1:6" x14ac:dyDescent="0.25">
      <c r="A188" t="s">
        <v>22</v>
      </c>
      <c r="B188" t="s">
        <v>10</v>
      </c>
      <c r="C188" s="2">
        <v>5319.6186666666672</v>
      </c>
      <c r="D188">
        <v>3</v>
      </c>
      <c r="E188" s="2">
        <v>4594.683766666667</v>
      </c>
      <c r="F188" s="2">
        <v>86.372427321858154</v>
      </c>
    </row>
    <row r="189" spans="1:6" x14ac:dyDescent="0.25">
      <c r="A189" t="s">
        <v>23</v>
      </c>
      <c r="B189" t="s">
        <v>10</v>
      </c>
      <c r="C189" s="2">
        <v>490.81209999999999</v>
      </c>
      <c r="D189">
        <v>3</v>
      </c>
      <c r="E189" s="2">
        <v>434.44416666666672</v>
      </c>
      <c r="F189" s="2">
        <v>88.515374145557274</v>
      </c>
    </row>
    <row r="190" spans="1:6" x14ac:dyDescent="0.25">
      <c r="A190" t="s">
        <v>22</v>
      </c>
      <c r="B190" t="s">
        <v>11</v>
      </c>
      <c r="C190" s="2">
        <v>4934.7557999999999</v>
      </c>
      <c r="D190">
        <v>3</v>
      </c>
      <c r="E190" s="2">
        <v>4796.3319666666666</v>
      </c>
      <c r="F190" s="2">
        <v>97.194920297102982</v>
      </c>
    </row>
    <row r="191" spans="1:6" x14ac:dyDescent="0.25">
      <c r="A191" t="s">
        <v>23</v>
      </c>
      <c r="B191" t="s">
        <v>11</v>
      </c>
      <c r="C191" s="2">
        <v>503.19049999999999</v>
      </c>
      <c r="D191">
        <v>3</v>
      </c>
      <c r="E191" s="2">
        <v>449.89603333333332</v>
      </c>
      <c r="F191" s="2">
        <v>89.408689816944744</v>
      </c>
    </row>
    <row r="192" spans="1:6" x14ac:dyDescent="0.25">
      <c r="A192" t="s">
        <v>22</v>
      </c>
      <c r="B192" t="s">
        <v>12</v>
      </c>
      <c r="C192" s="2">
        <v>5316.9152333333332</v>
      </c>
      <c r="D192">
        <v>3</v>
      </c>
      <c r="E192" s="2">
        <v>5003.9884666666667</v>
      </c>
      <c r="F192" s="2">
        <v>94.114505254760601</v>
      </c>
    </row>
    <row r="193" spans="1:6" x14ac:dyDescent="0.25">
      <c r="A193" t="s">
        <v>23</v>
      </c>
      <c r="B193" t="s">
        <v>12</v>
      </c>
      <c r="C193" s="2">
        <v>507.31106666666659</v>
      </c>
      <c r="D193">
        <v>3</v>
      </c>
      <c r="E193" s="2">
        <v>439.96046666666672</v>
      </c>
      <c r="F193" s="2">
        <v>86.724003392527351</v>
      </c>
    </row>
    <row r="194" spans="1:6" x14ac:dyDescent="0.25">
      <c r="A194" t="s">
        <v>22</v>
      </c>
      <c r="B194" t="s">
        <v>13</v>
      </c>
      <c r="C194" s="2">
        <v>5440.9016000000001</v>
      </c>
      <c r="D194">
        <v>3</v>
      </c>
      <c r="E194" s="2">
        <v>5585.7463333333326</v>
      </c>
      <c r="F194" s="2">
        <v>102.6621457982871</v>
      </c>
    </row>
    <row r="195" spans="1:6" x14ac:dyDescent="0.25">
      <c r="A195" t="s">
        <v>23</v>
      </c>
      <c r="B195" t="s">
        <v>13</v>
      </c>
      <c r="C195" s="2">
        <v>488.3816333333333</v>
      </c>
      <c r="D195">
        <v>3</v>
      </c>
      <c r="E195" s="2">
        <v>501.39553333333328</v>
      </c>
      <c r="F195" s="2">
        <v>102.66469889769949</v>
      </c>
    </row>
    <row r="196" spans="1:6" x14ac:dyDescent="0.25">
      <c r="A196" t="s">
        <v>22</v>
      </c>
      <c r="B196" t="s">
        <v>14</v>
      </c>
      <c r="C196" s="2">
        <v>26954.500766666672</v>
      </c>
      <c r="D196">
        <v>3</v>
      </c>
      <c r="E196" s="2">
        <v>30069.106599999999</v>
      </c>
      <c r="F196" s="2">
        <v>111.5550492301642</v>
      </c>
    </row>
    <row r="197" spans="1:6" x14ac:dyDescent="0.25">
      <c r="A197" t="s">
        <v>23</v>
      </c>
      <c r="B197" t="s">
        <v>14</v>
      </c>
      <c r="C197" s="2">
        <v>2544.3094333333329</v>
      </c>
      <c r="D197">
        <v>3</v>
      </c>
      <c r="E197" s="2">
        <v>2421.979933333334</v>
      </c>
      <c r="F197" s="2">
        <v>95.192035276946072</v>
      </c>
    </row>
    <row r="198" spans="1:6" x14ac:dyDescent="0.25">
      <c r="A198" t="s">
        <v>22</v>
      </c>
      <c r="B198" t="s">
        <v>15</v>
      </c>
      <c r="C198" s="2">
        <v>5364.5546999999997</v>
      </c>
      <c r="D198">
        <v>3</v>
      </c>
      <c r="E198" s="2">
        <v>4653.7042000000001</v>
      </c>
      <c r="F198" s="2">
        <v>86.749123836876905</v>
      </c>
    </row>
    <row r="199" spans="1:6" x14ac:dyDescent="0.25">
      <c r="A199" t="s">
        <v>23</v>
      </c>
      <c r="B199" t="s">
        <v>15</v>
      </c>
      <c r="C199" s="2">
        <v>438.52796666666671</v>
      </c>
      <c r="D199">
        <v>3</v>
      </c>
      <c r="E199" s="2">
        <v>449.86956666666663</v>
      </c>
      <c r="F199" s="2">
        <v>102.5862888714281</v>
      </c>
    </row>
    <row r="200" spans="1:6" x14ac:dyDescent="0.25">
      <c r="A200" t="s">
        <v>22</v>
      </c>
      <c r="B200" t="s">
        <v>16</v>
      </c>
      <c r="C200" s="2">
        <v>5246.6423999999997</v>
      </c>
      <c r="D200">
        <v>3</v>
      </c>
      <c r="E200" s="2">
        <v>4581.6826666666666</v>
      </c>
      <c r="F200" s="2">
        <v>87.325994747929968</v>
      </c>
    </row>
    <row r="201" spans="1:6" x14ac:dyDescent="0.25">
      <c r="A201" t="s">
        <v>23</v>
      </c>
      <c r="B201" t="s">
        <v>16</v>
      </c>
      <c r="C201" s="2">
        <v>497.89850000000001</v>
      </c>
      <c r="D201">
        <v>3</v>
      </c>
      <c r="E201" s="2">
        <v>447.15249999999997</v>
      </c>
      <c r="F201" s="2">
        <v>89.807962867933924</v>
      </c>
    </row>
    <row r="202" spans="1:6" x14ac:dyDescent="0.25">
      <c r="A202" t="s">
        <v>22</v>
      </c>
      <c r="B202" t="s">
        <v>17</v>
      </c>
      <c r="C202" s="2">
        <v>5252.2485999999999</v>
      </c>
      <c r="D202">
        <v>3</v>
      </c>
      <c r="E202" s="2">
        <v>4672.0737333333336</v>
      </c>
      <c r="F202" s="2">
        <v>88.953781306797509</v>
      </c>
    </row>
    <row r="203" spans="1:6" x14ac:dyDescent="0.25">
      <c r="A203" t="s">
        <v>23</v>
      </c>
      <c r="B203" t="s">
        <v>17</v>
      </c>
      <c r="C203" s="2">
        <v>519.45313333333331</v>
      </c>
      <c r="D203">
        <v>3</v>
      </c>
      <c r="E203" s="2">
        <v>475.67959999999999</v>
      </c>
      <c r="F203" s="2">
        <v>91.573150583876867</v>
      </c>
    </row>
    <row r="204" spans="1:6" x14ac:dyDescent="0.25">
      <c r="A204" t="s">
        <v>22</v>
      </c>
      <c r="B204" t="s">
        <v>18</v>
      </c>
      <c r="C204" s="2">
        <v>5042.9269666666669</v>
      </c>
      <c r="D204">
        <v>3</v>
      </c>
      <c r="E204" s="2">
        <v>4651.0788666666667</v>
      </c>
      <c r="F204" s="2">
        <v>92.22974866401826</v>
      </c>
    </row>
    <row r="205" spans="1:6" x14ac:dyDescent="0.25">
      <c r="A205" t="s">
        <v>23</v>
      </c>
      <c r="B205" t="s">
        <v>18</v>
      </c>
      <c r="C205" s="2">
        <v>480.80093333333332</v>
      </c>
      <c r="D205">
        <v>3</v>
      </c>
      <c r="E205" s="2">
        <v>442.76033333333328</v>
      </c>
      <c r="F205" s="2">
        <v>92.08807692275694</v>
      </c>
    </row>
    <row r="206" spans="1:6" x14ac:dyDescent="0.25">
      <c r="A206" t="s">
        <v>22</v>
      </c>
      <c r="B206" t="s">
        <v>19</v>
      </c>
      <c r="C206" s="2">
        <v>5271.0026666666663</v>
      </c>
      <c r="D206">
        <v>3</v>
      </c>
      <c r="E206" s="2">
        <v>4795.2141666666666</v>
      </c>
      <c r="F206" s="2">
        <v>90.973472599267652</v>
      </c>
    </row>
    <row r="207" spans="1:6" x14ac:dyDescent="0.25">
      <c r="A207" t="s">
        <v>23</v>
      </c>
      <c r="B207" t="s">
        <v>19</v>
      </c>
      <c r="C207" s="2">
        <v>475.50763333333327</v>
      </c>
      <c r="D207">
        <v>3</v>
      </c>
      <c r="E207" s="2">
        <v>503.17943333333329</v>
      </c>
      <c r="F207" s="2">
        <v>105.8194228778241</v>
      </c>
    </row>
    <row r="208" spans="1:6" x14ac:dyDescent="0.25">
      <c r="A208" t="s">
        <v>22</v>
      </c>
      <c r="B208" t="s">
        <v>20</v>
      </c>
      <c r="C208" s="2">
        <v>5284.0852999999997</v>
      </c>
      <c r="D208">
        <v>3</v>
      </c>
      <c r="E208" s="2">
        <v>4665.3045666666667</v>
      </c>
      <c r="F208" s="2">
        <v>88.28972853005736</v>
      </c>
    </row>
    <row r="209" spans="1:6" x14ac:dyDescent="0.25">
      <c r="A209" t="s">
        <v>23</v>
      </c>
      <c r="B209" t="s">
        <v>20</v>
      </c>
      <c r="C209" s="2">
        <v>506.33616666666671</v>
      </c>
      <c r="D209">
        <v>3</v>
      </c>
      <c r="E209" s="2">
        <v>449.49273333333332</v>
      </c>
      <c r="F209" s="2">
        <v>88.773578291365723</v>
      </c>
    </row>
  </sheetData>
  <mergeCells count="6">
    <mergeCell ref="A184:F184"/>
    <mergeCell ref="A157:F157"/>
    <mergeCell ref="A1:F1"/>
    <mergeCell ref="A40:F40"/>
    <mergeCell ref="A79:F79"/>
    <mergeCell ref="A118:F118"/>
  </mergeCells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81185-E23D-4BCD-85E9-B31C8E556B78}">
  <dimension ref="A1:C14"/>
  <sheetViews>
    <sheetView workbookViewId="0">
      <selection activeCell="G15" sqref="G15"/>
    </sheetView>
  </sheetViews>
  <sheetFormatPr defaultRowHeight="15" x14ac:dyDescent="0.25"/>
  <cols>
    <col min="1" max="1" width="15.140625" bestFit="1" customWidth="1"/>
    <col min="2" max="2" width="20" bestFit="1" customWidth="1"/>
    <col min="3" max="3" width="6.7109375" bestFit="1" customWidth="1"/>
  </cols>
  <sheetData>
    <row r="1" spans="1:3" x14ac:dyDescent="0.25">
      <c r="A1" s="29" t="s">
        <v>89</v>
      </c>
      <c r="B1" s="29"/>
      <c r="C1" s="29"/>
    </row>
    <row r="2" spans="1:3" x14ac:dyDescent="0.25">
      <c r="A2" s="1" t="s">
        <v>1</v>
      </c>
      <c r="B2" s="1" t="s">
        <v>74</v>
      </c>
      <c r="C2" s="1" t="s">
        <v>3</v>
      </c>
    </row>
    <row r="3" spans="1:3" x14ac:dyDescent="0.25">
      <c r="A3" t="s">
        <v>7</v>
      </c>
      <c r="B3" s="8">
        <v>1.299899872535105E-2</v>
      </c>
      <c r="C3">
        <v>6</v>
      </c>
    </row>
    <row r="4" spans="1:3" x14ac:dyDescent="0.25">
      <c r="A4" t="s">
        <v>10</v>
      </c>
      <c r="B4" s="8">
        <v>2.259018495363484E-2</v>
      </c>
      <c r="C4">
        <v>6</v>
      </c>
    </row>
    <row r="5" spans="1:3" x14ac:dyDescent="0.25">
      <c r="A5" t="s">
        <v>11</v>
      </c>
      <c r="B5" s="8">
        <v>1.8563274513112661E-2</v>
      </c>
      <c r="C5">
        <v>6</v>
      </c>
    </row>
    <row r="6" spans="1:3" x14ac:dyDescent="0.25">
      <c r="A6" t="s">
        <v>12</v>
      </c>
      <c r="B6" s="8">
        <v>1.3059325879074419E-2</v>
      </c>
      <c r="C6">
        <v>6</v>
      </c>
    </row>
    <row r="7" spans="1:3" x14ac:dyDescent="0.25">
      <c r="A7" t="s">
        <v>13</v>
      </c>
      <c r="B7" s="8">
        <v>5.4265713088942564E-3</v>
      </c>
      <c r="C7">
        <v>6</v>
      </c>
    </row>
    <row r="8" spans="1:3" x14ac:dyDescent="0.25">
      <c r="A8" t="s">
        <v>14</v>
      </c>
      <c r="B8" s="8">
        <v>5.6086754845812582E-2</v>
      </c>
      <c r="C8">
        <v>6</v>
      </c>
    </row>
    <row r="9" spans="1:3" x14ac:dyDescent="0.25">
      <c r="A9" t="s">
        <v>15</v>
      </c>
      <c r="B9" s="8">
        <v>3.2052034362387648E-2</v>
      </c>
      <c r="C9">
        <v>6</v>
      </c>
    </row>
    <row r="10" spans="1:3" x14ac:dyDescent="0.25">
      <c r="A10" t="s">
        <v>16</v>
      </c>
      <c r="B10" s="8">
        <v>2.2091966883334889E-2</v>
      </c>
      <c r="C10">
        <v>6</v>
      </c>
    </row>
    <row r="11" spans="1:3" x14ac:dyDescent="0.25">
      <c r="A11" t="s">
        <v>17</v>
      </c>
      <c r="B11" s="8">
        <v>1.604487250671386E-2</v>
      </c>
      <c r="C11">
        <v>6</v>
      </c>
    </row>
    <row r="12" spans="1:3" x14ac:dyDescent="0.25">
      <c r="A12" t="s">
        <v>18</v>
      </c>
      <c r="B12" s="8">
        <v>6.8928728826024967E-3</v>
      </c>
      <c r="C12">
        <v>6</v>
      </c>
    </row>
    <row r="13" spans="1:3" x14ac:dyDescent="0.25">
      <c r="A13" t="s">
        <v>19</v>
      </c>
      <c r="B13" s="8">
        <v>1.307041925444727E-2</v>
      </c>
      <c r="C13">
        <v>6</v>
      </c>
    </row>
    <row r="14" spans="1:3" x14ac:dyDescent="0.25">
      <c r="A14" t="s">
        <v>20</v>
      </c>
      <c r="B14" s="8">
        <v>2.2449971743165559E-2</v>
      </c>
      <c r="C14">
        <v>6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information</vt:lpstr>
      <vt:lpstr>regression and Q-limits</vt:lpstr>
      <vt:lpstr>specificity accuracy precision</vt:lpstr>
      <vt:lpstr>recovery and matrixeffects</vt:lpstr>
      <vt:lpstr>storage tests</vt:lpstr>
      <vt:lpstr>carryover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Hofmann, Uta</dc:creator>
  <cp:lastModifiedBy>Hofmann, Uta</cp:lastModifiedBy>
  <dcterms:created xsi:type="dcterms:W3CDTF">2026-02-03T08:03:03Z</dcterms:created>
  <dcterms:modified xsi:type="dcterms:W3CDTF">2026-02-13T09:25:59Z</dcterms:modified>
</cp:coreProperties>
</file>