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UH\Paper\Daten\Paper Excel Ergebnisse\"/>
    </mc:Choice>
  </mc:AlternateContent>
  <xr:revisionPtr revIDLastSave="0" documentId="13_ncr:1_{EB3CEBB3-4E41-4F14-9ED7-1EDFF66C7DD3}" xr6:coauthVersionLast="47" xr6:coauthVersionMax="47" xr10:uidLastSave="{00000000-0000-0000-0000-000000000000}"/>
  <bookViews>
    <workbookView xWindow="-120" yWindow="-120" windowWidth="29040" windowHeight="17520" xr2:uid="{E0ACD29A-84CA-4769-802D-4E9683C40945}"/>
  </bookViews>
  <sheets>
    <sheet name="information" sheetId="3" r:id="rId1"/>
    <sheet name="WWTP Monitorings" sheetId="1" r:id="rId2"/>
    <sheet name="Removal rate calculation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34" i="2" l="1"/>
  <c r="K34" i="2"/>
  <c r="I34" i="2"/>
  <c r="H34" i="2"/>
  <c r="G34" i="2"/>
  <c r="D34" i="2"/>
  <c r="C34" i="2"/>
  <c r="B34" i="2"/>
  <c r="M33" i="2"/>
  <c r="K33" i="2"/>
  <c r="I33" i="2"/>
  <c r="H33" i="2"/>
  <c r="G33" i="2"/>
  <c r="D33" i="2"/>
  <c r="C33" i="2"/>
  <c r="B33" i="2"/>
  <c r="N33" i="2" s="1"/>
  <c r="M32" i="2"/>
  <c r="K32" i="2"/>
  <c r="I32" i="2"/>
  <c r="H32" i="2"/>
  <c r="G32" i="2"/>
  <c r="E32" i="2"/>
  <c r="D32" i="2"/>
  <c r="C32" i="2"/>
  <c r="B32" i="2"/>
  <c r="M31" i="2"/>
  <c r="K31" i="2"/>
  <c r="I31" i="2"/>
  <c r="H31" i="2"/>
  <c r="G31" i="2"/>
  <c r="E31" i="2"/>
  <c r="D31" i="2"/>
  <c r="C31" i="2"/>
  <c r="B31" i="2"/>
  <c r="M30" i="2"/>
  <c r="K30" i="2"/>
  <c r="I30" i="2"/>
  <c r="H30" i="2"/>
  <c r="G30" i="2"/>
  <c r="E30" i="2"/>
  <c r="D30" i="2"/>
  <c r="C30" i="2"/>
  <c r="B30" i="2"/>
  <c r="M29" i="2"/>
  <c r="K29" i="2"/>
  <c r="I29" i="2"/>
  <c r="H29" i="2"/>
  <c r="G29" i="2"/>
  <c r="D29" i="2"/>
  <c r="C29" i="2"/>
  <c r="B29" i="2"/>
  <c r="N29" i="2" s="1"/>
  <c r="M28" i="2"/>
  <c r="I28" i="2"/>
  <c r="H28" i="2"/>
  <c r="G28" i="2"/>
  <c r="D28" i="2"/>
  <c r="C28" i="2"/>
  <c r="B28" i="2"/>
  <c r="N28" i="2" s="1"/>
  <c r="N31" i="2" l="1"/>
  <c r="N34" i="2"/>
  <c r="N32" i="2"/>
  <c r="N30" i="2"/>
  <c r="N35" i="2" l="1"/>
</calcChain>
</file>

<file path=xl/sharedStrings.xml><?xml version="1.0" encoding="utf-8"?>
<sst xmlns="http://schemas.openxmlformats.org/spreadsheetml/2006/main" count="464" uniqueCount="248">
  <si>
    <t>IN</t>
  </si>
  <si>
    <t>sample</t>
  </si>
  <si>
    <t>date</t>
  </si>
  <si>
    <t>Candesartan</t>
  </si>
  <si>
    <t>Carbamazepin</t>
  </si>
  <si>
    <t>Citalopram</t>
  </si>
  <si>
    <t>Clarithromycin</t>
  </si>
  <si>
    <t>Diclofenac</t>
  </si>
  <si>
    <t>Irbesartan</t>
  </si>
  <si>
    <t>Metoprolol</t>
  </si>
  <si>
    <t>Propranolol</t>
  </si>
  <si>
    <t>Tramadol</t>
  </si>
  <si>
    <t>Valsartan</t>
  </si>
  <si>
    <t>Venlafaxine</t>
  </si>
  <si>
    <t>112.3*</t>
  </si>
  <si>
    <t>&lt;LOQ</t>
  </si>
  <si>
    <t>70.4*</t>
  </si>
  <si>
    <t>&gt;ULOQ</t>
  </si>
  <si>
    <t>89*</t>
  </si>
  <si>
    <t>63.4*</t>
  </si>
  <si>
    <t>44.2*</t>
  </si>
  <si>
    <t>79.1*</t>
  </si>
  <si>
    <t>77.2*</t>
  </si>
  <si>
    <t>37.8*</t>
  </si>
  <si>
    <t>78.3*</t>
  </si>
  <si>
    <t>115*</t>
  </si>
  <si>
    <t>26.6*</t>
  </si>
  <si>
    <t>74*</t>
  </si>
  <si>
    <t>60.3*</t>
  </si>
  <si>
    <t>39.5*</t>
  </si>
  <si>
    <t>47*</t>
  </si>
  <si>
    <t>OUT</t>
  </si>
  <si>
    <t>45.2*</t>
  </si>
  <si>
    <t>1316.4*</t>
  </si>
  <si>
    <t>60.2*</t>
  </si>
  <si>
    <t>37.9*</t>
  </si>
  <si>
    <t>35.9*</t>
  </si>
  <si>
    <t>66.8*</t>
  </si>
  <si>
    <t>26.4*</t>
  </si>
  <si>
    <t>50.6*</t>
  </si>
  <si>
    <t>34.9*</t>
  </si>
  <si>
    <t>32.1*</t>
  </si>
  <si>
    <t>57.6*</t>
  </si>
  <si>
    <t>44*</t>
  </si>
  <si>
    <t>52.5*</t>
  </si>
  <si>
    <t>60.9*</t>
  </si>
  <si>
    <t>63.1*</t>
  </si>
  <si>
    <t>58.7*</t>
  </si>
  <si>
    <t>61.2*</t>
  </si>
  <si>
    <t>58.4*</t>
  </si>
  <si>
    <t>59.3*</t>
  </si>
  <si>
    <t>55.1*</t>
  </si>
  <si>
    <t>56.2*</t>
  </si>
  <si>
    <t>60*</t>
  </si>
  <si>
    <t>59.5*</t>
  </si>
  <si>
    <t>59.9*</t>
  </si>
  <si>
    <t>60.1*</t>
  </si>
  <si>
    <t>44.6*</t>
  </si>
  <si>
    <t>39.8*</t>
  </si>
  <si>
    <t>62.9*</t>
  </si>
  <si>
    <t>62.4*</t>
  </si>
  <si>
    <t>69.7*</t>
  </si>
  <si>
    <t>70.5*</t>
  </si>
  <si>
    <t>68.8*</t>
  </si>
  <si>
    <t>60.7*</t>
  </si>
  <si>
    <t>62.7*</t>
  </si>
  <si>
    <t>55.4*</t>
  </si>
  <si>
    <t>63.2*</t>
  </si>
  <si>
    <t>126.7*</t>
  </si>
  <si>
    <t>45.5*</t>
  </si>
  <si>
    <t>49.2*</t>
  </si>
  <si>
    <t>52.3*</t>
  </si>
  <si>
    <t>53.2*</t>
  </si>
  <si>
    <t>57.1*</t>
  </si>
  <si>
    <t>56.9*</t>
  </si>
  <si>
    <t>71.3*</t>
  </si>
  <si>
    <t>59.4*</t>
  </si>
  <si>
    <t>67.3*</t>
  </si>
  <si>
    <t>57.5*</t>
  </si>
  <si>
    <t>75.1*</t>
  </si>
  <si>
    <t>60.8*</t>
  </si>
  <si>
    <t>69.5*</t>
  </si>
  <si>
    <t>63.5*</t>
  </si>
  <si>
    <t>17.000 EW Kapazität</t>
  </si>
  <si>
    <t>https://www.azv-zschopau.de/verband_kennzahlen.cfm</t>
  </si>
  <si>
    <t>n</t>
  </si>
  <si>
    <t>&lt; LOQ [%]</t>
  </si>
  <si>
    <t>Amisulpride</t>
  </si>
  <si>
    <t>Kaditz - WWTP-A</t>
  </si>
  <si>
    <t>or</t>
  </si>
  <si>
    <t>&lt; LOQ</t>
  </si>
  <si>
    <t>395.4</t>
  </si>
  <si>
    <t>4451.5</t>
  </si>
  <si>
    <t>687.2</t>
  </si>
  <si>
    <t>2983.1</t>
  </si>
  <si>
    <t>554.5</t>
  </si>
  <si>
    <t>3042.2</t>
  </si>
  <si>
    <t>5704.1</t>
  </si>
  <si>
    <t>1108.3</t>
  </si>
  <si>
    <t>&gt; ULOQ</t>
  </si>
  <si>
    <t>200.9</t>
  </si>
  <si>
    <t>4249.8</t>
  </si>
  <si>
    <t>615.7</t>
  </si>
  <si>
    <t>2646.5</t>
  </si>
  <si>
    <t>470.8</t>
  </si>
  <si>
    <t>2865.3</t>
  </si>
  <si>
    <t>1504.9</t>
  </si>
  <si>
    <t>1053.7</t>
  </si>
  <si>
    <t>336.4</t>
  </si>
  <si>
    <t>5701.2</t>
  </si>
  <si>
    <t>727.5</t>
  </si>
  <si>
    <t>152.6</t>
  </si>
  <si>
    <t>4227.6</t>
  </si>
  <si>
    <t>699.6</t>
  </si>
  <si>
    <t>3460.3</t>
  </si>
  <si>
    <t>948.5</t>
  </si>
  <si>
    <t>1219.1</t>
  </si>
  <si>
    <t>286.8</t>
  </si>
  <si>
    <t>4984.6</t>
  </si>
  <si>
    <t>741.2</t>
  </si>
  <si>
    <t>151.1</t>
  </si>
  <si>
    <t>4002.5</t>
  </si>
  <si>
    <t>637.9</t>
  </si>
  <si>
    <t>3310.4</t>
  </si>
  <si>
    <t>849.8</t>
  </si>
  <si>
    <t>1121.1</t>
  </si>
  <si>
    <t>280.5</t>
  </si>
  <si>
    <t>4804.4</t>
  </si>
  <si>
    <t>744.9</t>
  </si>
  <si>
    <t>135.5</t>
  </si>
  <si>
    <t>4035.4</t>
  </si>
  <si>
    <t>639.9</t>
  </si>
  <si>
    <t>3394.5</t>
  </si>
  <si>
    <t>882.7</t>
  </si>
  <si>
    <t>1281</t>
  </si>
  <si>
    <t>320.6</t>
  </si>
  <si>
    <t>4564.9</t>
  </si>
  <si>
    <t>1029.8</t>
  </si>
  <si>
    <t>3496.8</t>
  </si>
  <si>
    <t>583.2</t>
  </si>
  <si>
    <t>3314.2</t>
  </si>
  <si>
    <t>670</t>
  </si>
  <si>
    <t>1097.2</t>
  </si>
  <si>
    <t>158</t>
  </si>
  <si>
    <t>3264.3</t>
  </si>
  <si>
    <t>640.8</t>
  </si>
  <si>
    <t>2287.7</t>
  </si>
  <si>
    <t>414</t>
  </si>
  <si>
    <t>2132.4</t>
  </si>
  <si>
    <t>344.8</t>
  </si>
  <si>
    <t>762.7</t>
  </si>
  <si>
    <t>197.7</t>
  </si>
  <si>
    <t>3446</t>
  </si>
  <si>
    <t>709.9</t>
  </si>
  <si>
    <t>127.3</t>
  </si>
  <si>
    <t>2042.7</t>
  </si>
  <si>
    <t>379.2</t>
  </si>
  <si>
    <t>1791</t>
  </si>
  <si>
    <t>1338.6</t>
  </si>
  <si>
    <t>674.3</t>
  </si>
  <si>
    <t>233.7</t>
  </si>
  <si>
    <t>4084.4</t>
  </si>
  <si>
    <t>711.8</t>
  </si>
  <si>
    <t>146</t>
  </si>
  <si>
    <t>2160.2</t>
  </si>
  <si>
    <t>416.7</t>
  </si>
  <si>
    <t>2015.3</t>
  </si>
  <si>
    <t>13260.7</t>
  </si>
  <si>
    <t>1458.4</t>
  </si>
  <si>
    <t>758</t>
  </si>
  <si>
    <t>234</t>
  </si>
  <si>
    <t>3941</t>
  </si>
  <si>
    <t>721</t>
  </si>
  <si>
    <t>151.5</t>
  </si>
  <si>
    <t>2058.3</t>
  </si>
  <si>
    <t>420</t>
  </si>
  <si>
    <t>2134.6</t>
  </si>
  <si>
    <t>6854.3</t>
  </si>
  <si>
    <t>1292.9</t>
  </si>
  <si>
    <t>766</t>
  </si>
  <si>
    <t>280.2</t>
  </si>
  <si>
    <t>4286.3</t>
  </si>
  <si>
    <t>783.4</t>
  </si>
  <si>
    <t>164.4</t>
  </si>
  <si>
    <t>2397.4</t>
  </si>
  <si>
    <t>435.5</t>
  </si>
  <si>
    <t>2117.1</t>
  </si>
  <si>
    <t>3588.7</t>
  </si>
  <si>
    <t>1219.2</t>
  </si>
  <si>
    <t>826.8</t>
  </si>
  <si>
    <t>288.3</t>
  </si>
  <si>
    <t>4330.1</t>
  </si>
  <si>
    <t>826.2</t>
  </si>
  <si>
    <t>174.5</t>
  </si>
  <si>
    <t>2502.1</t>
  </si>
  <si>
    <t>457.8</t>
  </si>
  <si>
    <t>2204.2</t>
  </si>
  <si>
    <t>2105.7</t>
  </si>
  <si>
    <t>1394.7</t>
  </si>
  <si>
    <t>817.4</t>
  </si>
  <si>
    <t>309.9</t>
  </si>
  <si>
    <t>4438.5</t>
  </si>
  <si>
    <t>843.5</t>
  </si>
  <si>
    <t>171.4</t>
  </si>
  <si>
    <t>2861.6</t>
  </si>
  <si>
    <t>465.5</t>
  </si>
  <si>
    <t>2322</t>
  </si>
  <si>
    <t>1331.4</t>
  </si>
  <si>
    <t>1288.1</t>
  </si>
  <si>
    <t>799.6</t>
  </si>
  <si>
    <t>282.4</t>
  </si>
  <si>
    <t>4052.1</t>
  </si>
  <si>
    <t>781.2</t>
  </si>
  <si>
    <t>159.6</t>
  </si>
  <si>
    <t>2636.1</t>
  </si>
  <si>
    <t>455.3</t>
  </si>
  <si>
    <t>2196.3</t>
  </si>
  <si>
    <t>841.3</t>
  </si>
  <si>
    <t>1363</t>
  </si>
  <si>
    <t>839.7</t>
  </si>
  <si>
    <t>REMOVALS</t>
  </si>
  <si>
    <t>N/A</t>
  </si>
  <si>
    <t>MEAN</t>
  </si>
  <si>
    <t>N/A not considered since:</t>
  </si>
  <si>
    <t>Mean removal rates 
per day [%]</t>
  </si>
  <si>
    <t>Pharmaceutical concentrations in ng/L</t>
  </si>
  <si>
    <t>cIN &lt; 5*LOQ</t>
  </si>
  <si>
    <t>201.3*</t>
  </si>
  <si>
    <t>72.1*</t>
  </si>
  <si>
    <t>80.4*</t>
  </si>
  <si>
    <t>673.5*</t>
  </si>
  <si>
    <t>24*</t>
  </si>
  <si>
    <t>102.5*</t>
  </si>
  <si>
    <t>109.3*</t>
  </si>
  <si>
    <t>19.3*</t>
  </si>
  <si>
    <t>301.6*</t>
  </si>
  <si>
    <t>139.7*</t>
  </si>
  <si>
    <t>270.1*</t>
  </si>
  <si>
    <t>230.8*</t>
  </si>
  <si>
    <t>&lt; 5* LOQ [%]</t>
  </si>
  <si>
    <t>&gt; ULOQ [%]</t>
  </si>
  <si>
    <t xml:space="preserve"> WWTP-C</t>
  </si>
  <si>
    <t xml:space="preserve"> WWTP-B</t>
  </si>
  <si>
    <t>WWTP-A</t>
  </si>
  <si>
    <t>WWTP - D</t>
  </si>
  <si>
    <t>WWTP - E</t>
  </si>
  <si>
    <t>WWTP - F</t>
  </si>
  <si>
    <t>FLAGS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</si>
</sst>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0.0"/>
  </numFmts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rgb="FF474747"/>
      <name val="Arial"/>
      <family val="2"/>
    </font>
    <font>
      <b/>
      <sz val="12"/>
      <color rgb="FF00315E"/>
      <name val="Arial"/>
      <family val="2"/>
    </font>
    <font>
      <u/>
      <sz val="11"/>
      <color theme="10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rgb="FF9C0006"/>
      <name val="Aptos Narrow"/>
      <family val="2"/>
      <scheme val="minor"/>
    </font>
    <font>
      <b/>
      <sz val="11"/>
      <color rgb="FF9C0006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theme="1"/>
      </bottom>
      <diagonal/>
    </border>
    <border>
      <left/>
      <right style="medium">
        <color indexed="64"/>
      </right>
      <top/>
      <bottom style="thin">
        <color theme="1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7" fillId="4" borderId="0" applyNumberFormat="0" applyBorder="0" applyAlignment="0" applyProtection="0"/>
  </cellStyleXfs>
  <cellXfs count="109">
    <xf numFmtId="0" fontId="0" fillId="0" borderId="0" xfId="0"/>
    <xf numFmtId="0" fontId="2" fillId="0" borderId="0" xfId="0" applyFont="1" applyAlignment="1"/>
    <xf numFmtId="0" fontId="0" fillId="0" borderId="0" xfId="0" applyFill="1"/>
    <xf numFmtId="0" fontId="1" fillId="0" borderId="4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164" fontId="0" fillId="0" borderId="0" xfId="0" applyNumberForma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164" fontId="0" fillId="0" borderId="7" xfId="0" applyNumberFormat="1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4" xfId="0" applyFill="1" applyBorder="1" applyAlignment="1">
      <alignment horizontal="left" vertical="top"/>
    </xf>
    <xf numFmtId="164" fontId="0" fillId="0" borderId="0" xfId="0" applyNumberFormat="1" applyFill="1" applyBorder="1" applyAlignment="1">
      <alignment horizontal="left" vertical="top"/>
    </xf>
    <xf numFmtId="164" fontId="0" fillId="0" borderId="9" xfId="0" applyNumberFormat="1" applyFill="1" applyBorder="1" applyAlignment="1">
      <alignment horizontal="left" vertical="top"/>
    </xf>
    <xf numFmtId="0" fontId="0" fillId="0" borderId="9" xfId="0" applyFill="1" applyBorder="1" applyAlignment="1">
      <alignment horizontal="left" vertical="top"/>
    </xf>
    <xf numFmtId="0" fontId="0" fillId="0" borderId="6" xfId="0" applyFill="1" applyBorder="1" applyAlignment="1">
      <alignment horizontal="left" vertical="top"/>
    </xf>
    <xf numFmtId="164" fontId="0" fillId="0" borderId="7" xfId="0" applyNumberFormat="1" applyFill="1" applyBorder="1" applyAlignment="1">
      <alignment horizontal="left" vertical="top"/>
    </xf>
    <xf numFmtId="0" fontId="0" fillId="0" borderId="0" xfId="0" applyNumberFormat="1" applyBorder="1" applyAlignment="1">
      <alignment horizontal="left" vertical="top"/>
    </xf>
    <xf numFmtId="0" fontId="0" fillId="0" borderId="5" xfId="0" applyNumberFormat="1" applyBorder="1" applyAlignment="1">
      <alignment horizontal="left" vertical="top"/>
    </xf>
    <xf numFmtId="0" fontId="0" fillId="0" borderId="7" xfId="0" applyNumberFormat="1" applyBorder="1" applyAlignment="1">
      <alignment horizontal="left" vertical="top"/>
    </xf>
    <xf numFmtId="0" fontId="0" fillId="0" borderId="8" xfId="0" applyNumberFormat="1" applyBorder="1" applyAlignment="1">
      <alignment horizontal="left" vertical="top"/>
    </xf>
    <xf numFmtId="0" fontId="0" fillId="0" borderId="0" xfId="0" applyNumberFormat="1" applyFill="1" applyBorder="1" applyAlignment="1">
      <alignment horizontal="left" vertical="top"/>
    </xf>
    <xf numFmtId="0" fontId="0" fillId="0" borderId="5" xfId="0" applyNumberFormat="1" applyFill="1" applyBorder="1" applyAlignment="1">
      <alignment horizontal="left" vertical="top"/>
    </xf>
    <xf numFmtId="0" fontId="0" fillId="0" borderId="9" xfId="0" applyNumberFormat="1" applyFill="1" applyBorder="1" applyAlignment="1">
      <alignment horizontal="left" vertical="top"/>
    </xf>
    <xf numFmtId="0" fontId="0" fillId="0" borderId="10" xfId="0" applyNumberFormat="1" applyFill="1" applyBorder="1" applyAlignment="1">
      <alignment horizontal="left" vertical="top"/>
    </xf>
    <xf numFmtId="0" fontId="0" fillId="0" borderId="7" xfId="0" applyNumberFormat="1" applyFill="1" applyBorder="1" applyAlignment="1">
      <alignment horizontal="left" vertical="top"/>
    </xf>
    <xf numFmtId="0" fontId="0" fillId="0" borderId="8" xfId="0" applyNumberFormat="1" applyFill="1" applyBorder="1" applyAlignment="1">
      <alignment horizontal="left" vertical="top"/>
    </xf>
    <xf numFmtId="1" fontId="0" fillId="0" borderId="0" xfId="0" applyNumberFormat="1"/>
    <xf numFmtId="1" fontId="1" fillId="0" borderId="0" xfId="0" applyNumberFormat="1" applyFont="1" applyBorder="1" applyAlignment="1">
      <alignment horizontal="left" vertical="top"/>
    </xf>
    <xf numFmtId="1" fontId="4" fillId="0" borderId="0" xfId="0" applyNumberFormat="1" applyFont="1"/>
    <xf numFmtId="1" fontId="2" fillId="0" borderId="0" xfId="0" applyNumberFormat="1" applyFont="1" applyAlignment="1"/>
    <xf numFmtId="1" fontId="3" fillId="0" borderId="0" xfId="0" applyNumberFormat="1" applyFont="1"/>
    <xf numFmtId="0" fontId="2" fillId="0" borderId="0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0" fontId="0" fillId="0" borderId="0" xfId="0" applyAlignment="1">
      <alignment horizontal="left"/>
    </xf>
    <xf numFmtId="0" fontId="0" fillId="0" borderId="0" xfId="0" applyNumberFormat="1" applyAlignment="1">
      <alignment horizontal="left"/>
    </xf>
    <xf numFmtId="0" fontId="0" fillId="0" borderId="11" xfId="0" applyBorder="1"/>
    <xf numFmtId="1" fontId="5" fillId="0" borderId="0" xfId="1" applyNumberFormat="1" applyAlignment="1"/>
    <xf numFmtId="1" fontId="0" fillId="0" borderId="11" xfId="0" applyNumberFormat="1" applyBorder="1"/>
    <xf numFmtId="1" fontId="3" fillId="0" borderId="11" xfId="0" applyNumberFormat="1" applyFont="1" applyBorder="1"/>
    <xf numFmtId="0" fontId="6" fillId="0" borderId="0" xfId="0" applyFont="1"/>
    <xf numFmtId="0" fontId="6" fillId="0" borderId="0" xfId="0" applyFont="1" applyFill="1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4" xfId="0" applyBorder="1" applyAlignment="1">
      <alignment horizontal="left"/>
    </xf>
    <xf numFmtId="164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/>
    </xf>
    <xf numFmtId="0" fontId="7" fillId="4" borderId="0" xfId="2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/>
    <xf numFmtId="164" fontId="0" fillId="0" borderId="0" xfId="0" applyNumberFormat="1" applyBorder="1"/>
    <xf numFmtId="0" fontId="0" fillId="0" borderId="0" xfId="0" applyBorder="1"/>
    <xf numFmtId="0" fontId="0" fillId="0" borderId="5" xfId="0" applyBorder="1"/>
    <xf numFmtId="0" fontId="0" fillId="0" borderId="6" xfId="0" applyBorder="1" applyAlignment="1">
      <alignment horizontal="left"/>
    </xf>
    <xf numFmtId="164" fontId="0" fillId="0" borderId="7" xfId="0" applyNumberFormat="1" applyBorder="1"/>
    <xf numFmtId="0" fontId="0" fillId="0" borderId="7" xfId="0" applyBorder="1"/>
    <xf numFmtId="0" fontId="0" fillId="0" borderId="8" xfId="0" applyBorder="1"/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 applyAlignment="1">
      <alignment horizontal="right"/>
    </xf>
    <xf numFmtId="164" fontId="0" fillId="0" borderId="4" xfId="0" applyNumberFormat="1" applyBorder="1"/>
    <xf numFmtId="164" fontId="0" fillId="0" borderId="6" xfId="0" applyNumberFormat="1" applyBorder="1"/>
    <xf numFmtId="165" fontId="0" fillId="0" borderId="7" xfId="0" applyNumberFormat="1" applyBorder="1"/>
    <xf numFmtId="165" fontId="1" fillId="0" borderId="7" xfId="0" applyNumberFormat="1" applyFont="1" applyBorder="1"/>
    <xf numFmtId="165" fontId="1" fillId="0" borderId="8" xfId="0" applyNumberFormat="1" applyFont="1" applyBorder="1"/>
    <xf numFmtId="0" fontId="1" fillId="0" borderId="5" xfId="0" applyFont="1" applyBorder="1" applyAlignment="1">
      <alignment horizontal="center" wrapText="1"/>
    </xf>
    <xf numFmtId="165" fontId="0" fillId="0" borderId="0" xfId="0" applyNumberFormat="1" applyBorder="1" applyAlignment="1">
      <alignment horizontal="left"/>
    </xf>
    <xf numFmtId="165" fontId="0" fillId="0" borderId="5" xfId="0" applyNumberFormat="1" applyBorder="1" applyAlignment="1">
      <alignment horizontal="left"/>
    </xf>
    <xf numFmtId="0" fontId="7" fillId="4" borderId="0" xfId="2" applyBorder="1" applyAlignment="1">
      <alignment horizontal="left" vertical="top"/>
    </xf>
    <xf numFmtId="0" fontId="8" fillId="4" borderId="0" xfId="2" applyFont="1" applyBorder="1" applyAlignment="1">
      <alignment horizontal="left"/>
    </xf>
    <xf numFmtId="0" fontId="7" fillId="4" borderId="0" xfId="2" applyAlignment="1">
      <alignment horizontal="left"/>
    </xf>
    <xf numFmtId="164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165" fontId="0" fillId="0" borderId="0" xfId="0" applyNumberFormat="1" applyAlignment="1">
      <alignment horizontal="left" vertical="top"/>
    </xf>
    <xf numFmtId="165" fontId="1" fillId="0" borderId="0" xfId="0" applyNumberFormat="1" applyFont="1" applyAlignment="1">
      <alignment horizontal="left" vertical="top"/>
    </xf>
    <xf numFmtId="0" fontId="7" fillId="4" borderId="0" xfId="2" applyAlignment="1">
      <alignment horizontal="left" vertical="top"/>
    </xf>
    <xf numFmtId="0" fontId="7" fillId="4" borderId="7" xfId="2" applyBorder="1" applyAlignment="1">
      <alignment horizontal="left" vertical="top"/>
    </xf>
    <xf numFmtId="0" fontId="7" fillId="4" borderId="0" xfId="2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0" fillId="2" borderId="0" xfId="0" applyFill="1" applyBorder="1" applyAlignment="1">
      <alignment horizontal="center" vertical="top"/>
    </xf>
    <xf numFmtId="0" fontId="0" fillId="2" borderId="5" xfId="0" applyFill="1" applyBorder="1" applyAlignment="1">
      <alignment horizontal="center" vertical="top"/>
    </xf>
    <xf numFmtId="0" fontId="0" fillId="3" borderId="4" xfId="0" applyFill="1" applyBorder="1" applyAlignment="1">
      <alignment horizontal="center" vertical="top"/>
    </xf>
    <xf numFmtId="0" fontId="0" fillId="3" borderId="0" xfId="0" applyFill="1" applyBorder="1" applyAlignment="1">
      <alignment horizontal="center" vertical="top"/>
    </xf>
    <xf numFmtId="0" fontId="0" fillId="3" borderId="5" xfId="0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1" fillId="6" borderId="1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3">
    <cellStyle name="Bad" xfId="2" builtinId="27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</xdr:row>
      <xdr:rowOff>9525</xdr:rowOff>
    </xdr:from>
    <xdr:to>
      <xdr:col>13</xdr:col>
      <xdr:colOff>419100</xdr:colOff>
      <xdr:row>9</xdr:row>
      <xdr:rowOff>47625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07B0AF5-9C81-49CC-AE88-7BB697B0E82C}"/>
            </a:ext>
          </a:extLst>
        </xdr:cNvPr>
        <xdr:cNvSpPr txBox="1"/>
      </xdr:nvSpPr>
      <xdr:spPr>
        <a:xfrm>
          <a:off x="209550" y="200025"/>
          <a:ext cx="8134350" cy="1562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Electronic supplementary material for:</a:t>
          </a:r>
        </a:p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Rapid quantification method of pharmaceuticals in urban wastewater using UHPLC-Orbitrap mass spectrometry – a multi target approach for EU-directive advanced treatment evaluation </a:t>
          </a: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Journal: Analytical and Bioanalytical Chemistry</a:t>
          </a: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Uta Hofmann</a:t>
          </a:r>
          <a:r>
            <a:rPr lang="en-GB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Reinhard Oertel</a:t>
          </a:r>
          <a:r>
            <a:rPr lang="en-GB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Nancy Engel</a:t>
          </a:r>
          <a:r>
            <a:rPr lang="en-GB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Johannes Zander</a:t>
          </a:r>
          <a:r>
            <a:rPr lang="en-GB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Annemarie Lippert</a:t>
          </a:r>
          <a:r>
            <a:rPr lang="en-GB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Sara Schubert</a:t>
          </a:r>
          <a:r>
            <a:rPr lang="en-GB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Bertold Renner</a:t>
          </a:r>
          <a:r>
            <a:rPr lang="en-GB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</a:t>
          </a: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corresponding author: Uta Hofmann, uta.hofmann@tu-dresden.de</a:t>
          </a:r>
        </a:p>
        <a:p>
          <a:pPr lvl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TUD Dresden University of Technology, Institute of Clinical Pharmacology, Faculty of Medicine Carl Gustav Carus, Dresden, Germany</a:t>
          </a:r>
        </a:p>
        <a:p>
          <a:pPr lvl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TUD Dresden University of Technology, Institute of Hydrobiology, Dresden, Germany</a:t>
          </a:r>
        </a:p>
        <a:p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azv-zschopau.de/verband_kennzahlen.cf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3C83F-72BD-4580-BA14-9B714825D169}">
  <dimension ref="A1"/>
  <sheetViews>
    <sheetView tabSelected="1" workbookViewId="0">
      <selection activeCell="M17" sqref="M1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6CCB6-3921-4E33-AC23-AE4A9022BF8F}">
  <dimension ref="A1:BO83"/>
  <sheetViews>
    <sheetView topLeftCell="A33" zoomScale="85" zoomScaleNormal="85" workbookViewId="0">
      <selection activeCell="V53" sqref="V53"/>
    </sheetView>
  </sheetViews>
  <sheetFormatPr defaultRowHeight="15" x14ac:dyDescent="0.25"/>
  <cols>
    <col min="1" max="1" width="8.5703125" customWidth="1"/>
    <col min="2" max="2" width="19.85546875" customWidth="1"/>
    <col min="3" max="3" width="10.85546875" bestFit="1" customWidth="1"/>
    <col min="4" max="4" width="12.5703125" bestFit="1" customWidth="1"/>
    <col min="5" max="5" width="14.140625" bestFit="1" customWidth="1"/>
    <col min="6" max="6" width="11.140625" bestFit="1" customWidth="1"/>
    <col min="7" max="7" width="14.7109375" bestFit="1" customWidth="1"/>
    <col min="8" max="8" width="10.85546875" bestFit="1" customWidth="1"/>
    <col min="9" max="9" width="10.28515625" bestFit="1" customWidth="1"/>
    <col min="10" max="10" width="11" bestFit="1" customWidth="1"/>
    <col min="11" max="11" width="11.5703125" bestFit="1" customWidth="1"/>
    <col min="12" max="13" width="9.5703125" bestFit="1" customWidth="1"/>
    <col min="14" max="14" width="11.7109375" bestFit="1" customWidth="1"/>
    <col min="15" max="15" width="8.7109375" style="2" bestFit="1" customWidth="1"/>
    <col min="16" max="16" width="2.7109375" style="2" bestFit="1" customWidth="1"/>
    <col min="17" max="17" width="5.42578125" style="2" bestFit="1" customWidth="1"/>
    <col min="18" max="18" width="5.28515625" style="2" bestFit="1" customWidth="1"/>
    <col min="19" max="19" width="3.5703125" bestFit="1" customWidth="1"/>
    <col min="20" max="20" width="1.42578125" bestFit="1" customWidth="1"/>
    <col min="21" max="21" width="3.5703125" bestFit="1" customWidth="1"/>
    <col min="22" max="22" width="4.42578125" bestFit="1" customWidth="1"/>
    <col min="23" max="23" width="1.42578125" bestFit="1" customWidth="1"/>
    <col min="24" max="24" width="4.42578125" bestFit="1" customWidth="1"/>
    <col min="25" max="25" width="3.5703125" bestFit="1" customWidth="1"/>
    <col min="26" max="26" width="1.42578125" bestFit="1" customWidth="1"/>
    <col min="27" max="27" width="4.42578125" bestFit="1" customWidth="1"/>
    <col min="28" max="28" width="3.5703125" bestFit="1" customWidth="1"/>
    <col min="29" max="29" width="1.42578125" bestFit="1" customWidth="1"/>
    <col min="30" max="31" width="3.5703125" bestFit="1" customWidth="1"/>
    <col min="32" max="32" width="1.42578125" bestFit="1" customWidth="1"/>
    <col min="33" max="33" width="3.5703125" bestFit="1" customWidth="1"/>
    <col min="34" max="34" width="5.28515625" bestFit="1" customWidth="1"/>
    <col min="35" max="35" width="1.42578125" bestFit="1" customWidth="1"/>
    <col min="36" max="36" width="5.28515625" bestFit="1" customWidth="1"/>
    <col min="37" max="37" width="3.5703125" bestFit="1" customWidth="1"/>
    <col min="38" max="38" width="1.42578125" bestFit="1" customWidth="1"/>
    <col min="39" max="40" width="4.42578125" bestFit="1" customWidth="1"/>
    <col min="41" max="41" width="1.42578125" bestFit="1" customWidth="1"/>
    <col min="42" max="42" width="4.42578125" bestFit="1" customWidth="1"/>
    <col min="43" max="43" width="3.5703125" bestFit="1" customWidth="1"/>
    <col min="44" max="44" width="1.42578125" bestFit="1" customWidth="1"/>
    <col min="45" max="46" width="3.5703125" bestFit="1" customWidth="1"/>
    <col min="47" max="47" width="1.42578125" bestFit="1" customWidth="1"/>
    <col min="48" max="49" width="5.28515625" bestFit="1" customWidth="1"/>
    <col min="50" max="50" width="1.42578125" bestFit="1" customWidth="1"/>
    <col min="51" max="51" width="4.42578125" bestFit="1" customWidth="1"/>
    <col min="52" max="52" width="3.5703125" bestFit="1" customWidth="1"/>
    <col min="53" max="53" width="1.42578125" bestFit="1" customWidth="1"/>
    <col min="54" max="54" width="4.42578125" bestFit="1" customWidth="1"/>
  </cols>
  <sheetData>
    <row r="1" spans="1:54" s="42" customFormat="1" ht="16.5" thickBot="1" x14ac:dyDescent="0.3">
      <c r="A1" s="42" t="s">
        <v>225</v>
      </c>
      <c r="O1" s="43"/>
      <c r="P1" s="43"/>
      <c r="Q1" s="43"/>
      <c r="R1" s="43"/>
    </row>
    <row r="2" spans="1:54" ht="18.75" x14ac:dyDescent="0.3">
      <c r="A2" s="88" t="s">
        <v>243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90"/>
      <c r="O2" s="34"/>
      <c r="P2" s="34"/>
      <c r="Q2" s="34"/>
      <c r="R2" s="34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</row>
    <row r="3" spans="1:54" x14ac:dyDescent="0.25">
      <c r="A3" s="91" t="s">
        <v>0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3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</row>
    <row r="4" spans="1:54" x14ac:dyDescent="0.25">
      <c r="A4" s="3" t="s">
        <v>1</v>
      </c>
      <c r="B4" s="4" t="s">
        <v>2</v>
      </c>
      <c r="C4" s="4" t="s">
        <v>87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  <c r="M4" s="4" t="s">
        <v>12</v>
      </c>
      <c r="N4" s="4" t="s">
        <v>13</v>
      </c>
      <c r="O4" s="40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</row>
    <row r="5" spans="1:54" x14ac:dyDescent="0.25">
      <c r="A5" s="6">
        <v>1</v>
      </c>
      <c r="B5" s="7">
        <v>45904</v>
      </c>
      <c r="C5" s="19">
        <v>395.4</v>
      </c>
      <c r="D5" s="19">
        <v>4451.5</v>
      </c>
      <c r="E5" s="19">
        <v>687.2</v>
      </c>
      <c r="F5" s="75" t="s">
        <v>14</v>
      </c>
      <c r="G5" s="8" t="s">
        <v>15</v>
      </c>
      <c r="H5" s="19">
        <v>2983.1</v>
      </c>
      <c r="I5" s="19">
        <v>554.5</v>
      </c>
      <c r="J5" s="19">
        <v>3042.2</v>
      </c>
      <c r="K5" s="75" t="s">
        <v>16</v>
      </c>
      <c r="L5" s="19">
        <v>5704.1</v>
      </c>
      <c r="M5" s="8" t="s">
        <v>17</v>
      </c>
      <c r="N5" s="19">
        <v>1108.3</v>
      </c>
      <c r="O5" s="38"/>
      <c r="P5"/>
      <c r="Q5"/>
      <c r="R5"/>
    </row>
    <row r="6" spans="1:54" x14ac:dyDescent="0.25">
      <c r="A6" s="6">
        <v>2</v>
      </c>
      <c r="B6" s="7">
        <v>45905</v>
      </c>
      <c r="C6" s="19">
        <v>200.9</v>
      </c>
      <c r="D6" s="19">
        <v>4249.8</v>
      </c>
      <c r="E6" s="19">
        <v>615.70000000000005</v>
      </c>
      <c r="F6" s="75" t="s">
        <v>18</v>
      </c>
      <c r="G6" s="8" t="s">
        <v>15</v>
      </c>
      <c r="H6" s="19">
        <v>2646.5</v>
      </c>
      <c r="I6" s="19">
        <v>470.8</v>
      </c>
      <c r="J6" s="19">
        <v>2865.3</v>
      </c>
      <c r="K6" s="75" t="s">
        <v>19</v>
      </c>
      <c r="L6" s="19">
        <v>1504.9</v>
      </c>
      <c r="M6" s="8" t="s">
        <v>17</v>
      </c>
      <c r="N6" s="19">
        <v>1053.7</v>
      </c>
      <c r="O6" s="40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</row>
    <row r="7" spans="1:54" x14ac:dyDescent="0.25">
      <c r="A7" s="6">
        <v>3</v>
      </c>
      <c r="B7" s="7">
        <v>45906</v>
      </c>
      <c r="C7" s="19">
        <v>336.4</v>
      </c>
      <c r="D7" s="19">
        <v>5701.2</v>
      </c>
      <c r="E7" s="19">
        <v>727.5</v>
      </c>
      <c r="F7" s="19">
        <v>152.6</v>
      </c>
      <c r="G7" s="75" t="s">
        <v>20</v>
      </c>
      <c r="H7" s="19">
        <v>4227.6000000000004</v>
      </c>
      <c r="I7" s="19">
        <v>699.6</v>
      </c>
      <c r="J7" s="19">
        <v>3460.3</v>
      </c>
      <c r="K7" s="75" t="s">
        <v>21</v>
      </c>
      <c r="L7" s="19">
        <v>948.5</v>
      </c>
      <c r="M7" s="8" t="s">
        <v>17</v>
      </c>
      <c r="N7" s="19">
        <v>1219.0999999999999</v>
      </c>
      <c r="O7" s="41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</row>
    <row r="8" spans="1:54" x14ac:dyDescent="0.25">
      <c r="A8" s="6">
        <v>4</v>
      </c>
      <c r="B8" s="7">
        <v>45907</v>
      </c>
      <c r="C8" s="19">
        <v>286.8</v>
      </c>
      <c r="D8" s="19">
        <v>4984.6000000000004</v>
      </c>
      <c r="E8" s="19">
        <v>741.2</v>
      </c>
      <c r="F8" s="19">
        <v>151.1</v>
      </c>
      <c r="G8" s="8" t="s">
        <v>15</v>
      </c>
      <c r="H8" s="19">
        <v>4002.5</v>
      </c>
      <c r="I8" s="19">
        <v>637.9</v>
      </c>
      <c r="J8" s="19">
        <v>3310.4</v>
      </c>
      <c r="K8" s="75" t="s">
        <v>22</v>
      </c>
      <c r="L8" s="19">
        <v>849.8</v>
      </c>
      <c r="M8" s="8" t="s">
        <v>17</v>
      </c>
      <c r="N8" s="19">
        <v>1121.0999999999999</v>
      </c>
      <c r="O8" s="40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</row>
    <row r="9" spans="1:54" x14ac:dyDescent="0.25">
      <c r="A9" s="6">
        <v>5</v>
      </c>
      <c r="B9" s="7">
        <v>45908</v>
      </c>
      <c r="C9" s="19">
        <v>280.5</v>
      </c>
      <c r="D9" s="19">
        <v>4804.3999999999996</v>
      </c>
      <c r="E9" s="19">
        <v>744.9</v>
      </c>
      <c r="F9" s="19">
        <v>135.5</v>
      </c>
      <c r="G9" s="75" t="s">
        <v>23</v>
      </c>
      <c r="H9" s="19">
        <v>4035.4</v>
      </c>
      <c r="I9" s="19">
        <v>639.9</v>
      </c>
      <c r="J9" s="19">
        <v>3394.5</v>
      </c>
      <c r="K9" s="75" t="s">
        <v>24</v>
      </c>
      <c r="L9" s="19">
        <v>882.7</v>
      </c>
      <c r="M9" s="8" t="s">
        <v>17</v>
      </c>
      <c r="N9" s="19">
        <v>1281</v>
      </c>
      <c r="O9" s="40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</row>
    <row r="10" spans="1:54" x14ac:dyDescent="0.25">
      <c r="A10" s="6">
        <v>6</v>
      </c>
      <c r="B10" s="7">
        <v>45909</v>
      </c>
      <c r="C10" s="19">
        <v>320.60000000000002</v>
      </c>
      <c r="D10" s="19">
        <v>4564.8999999999996</v>
      </c>
      <c r="E10" s="19">
        <v>1029.8</v>
      </c>
      <c r="F10" s="75" t="s">
        <v>25</v>
      </c>
      <c r="G10" s="75" t="s">
        <v>26</v>
      </c>
      <c r="H10" s="19">
        <v>3496.8</v>
      </c>
      <c r="I10" s="19">
        <v>583.20000000000005</v>
      </c>
      <c r="J10" s="19">
        <v>3314.2</v>
      </c>
      <c r="K10" s="75" t="s">
        <v>27</v>
      </c>
      <c r="L10" s="19">
        <v>670</v>
      </c>
      <c r="M10" s="8" t="s">
        <v>17</v>
      </c>
      <c r="N10" s="19">
        <v>1097.2</v>
      </c>
      <c r="O10" s="40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</row>
    <row r="11" spans="1:54" x14ac:dyDescent="0.25">
      <c r="A11" s="6">
        <v>7</v>
      </c>
      <c r="B11" s="7">
        <v>45910</v>
      </c>
      <c r="C11" s="19">
        <v>158</v>
      </c>
      <c r="D11" s="19">
        <v>3264.3</v>
      </c>
      <c r="E11" s="19">
        <v>640.79999999999995</v>
      </c>
      <c r="F11" s="75" t="s">
        <v>28</v>
      </c>
      <c r="G11" s="75" t="s">
        <v>29</v>
      </c>
      <c r="H11" s="19">
        <v>2287.6999999999998</v>
      </c>
      <c r="I11" s="19">
        <v>414</v>
      </c>
      <c r="J11" s="19">
        <v>2132.4</v>
      </c>
      <c r="K11" s="75" t="s">
        <v>30</v>
      </c>
      <c r="L11" s="19">
        <v>344.8</v>
      </c>
      <c r="M11" s="8" t="s">
        <v>17</v>
      </c>
      <c r="N11" s="19">
        <v>762.7</v>
      </c>
      <c r="O11" s="40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</row>
    <row r="12" spans="1:54" x14ac:dyDescent="0.25">
      <c r="A12" s="6"/>
      <c r="B12" s="7"/>
      <c r="C12" s="8"/>
      <c r="D12" s="8"/>
      <c r="E12" s="8"/>
      <c r="F12" s="10"/>
      <c r="G12" s="10"/>
      <c r="H12" s="10"/>
      <c r="I12" s="10"/>
      <c r="J12" s="10"/>
      <c r="K12" s="10"/>
      <c r="L12" s="8"/>
      <c r="M12" s="8"/>
      <c r="N12" s="8"/>
      <c r="O12" s="38"/>
      <c r="P12"/>
      <c r="Q12"/>
      <c r="R12"/>
    </row>
    <row r="13" spans="1:54" x14ac:dyDescent="0.25">
      <c r="A13" s="94" t="s">
        <v>31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40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</row>
    <row r="14" spans="1:54" x14ac:dyDescent="0.25">
      <c r="A14" s="3" t="s">
        <v>1</v>
      </c>
      <c r="B14" s="4" t="s">
        <v>2</v>
      </c>
      <c r="C14" s="4" t="s">
        <v>87</v>
      </c>
      <c r="D14" s="4" t="s">
        <v>3</v>
      </c>
      <c r="E14" s="4" t="s">
        <v>4</v>
      </c>
      <c r="F14" s="4" t="s">
        <v>5</v>
      </c>
      <c r="G14" s="4" t="s">
        <v>6</v>
      </c>
      <c r="H14" s="4" t="s">
        <v>7</v>
      </c>
      <c r="I14" s="4" t="s">
        <v>8</v>
      </c>
      <c r="J14" s="4" t="s">
        <v>9</v>
      </c>
      <c r="K14" s="4" t="s">
        <v>10</v>
      </c>
      <c r="L14" s="4" t="s">
        <v>11</v>
      </c>
      <c r="M14" s="4" t="s">
        <v>12</v>
      </c>
      <c r="N14" s="4" t="s">
        <v>13</v>
      </c>
      <c r="O14" s="41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</row>
    <row r="15" spans="1:54" x14ac:dyDescent="0.25">
      <c r="A15" s="6">
        <v>8</v>
      </c>
      <c r="B15" s="7">
        <v>45904</v>
      </c>
      <c r="C15" s="37">
        <v>197.7</v>
      </c>
      <c r="D15" s="37">
        <v>3446</v>
      </c>
      <c r="E15" s="37">
        <v>709.9</v>
      </c>
      <c r="F15" s="37">
        <v>127.3</v>
      </c>
      <c r="G15" s="77" t="s">
        <v>69</v>
      </c>
      <c r="H15" s="37">
        <v>2042.7</v>
      </c>
      <c r="I15" s="37">
        <v>379.2</v>
      </c>
      <c r="J15" s="37">
        <v>1791</v>
      </c>
      <c r="K15" s="77" t="s">
        <v>70</v>
      </c>
      <c r="L15" s="36" t="s">
        <v>17</v>
      </c>
      <c r="M15" s="37">
        <v>1338.6</v>
      </c>
      <c r="N15" s="37">
        <v>674.3</v>
      </c>
      <c r="O15" s="40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</row>
    <row r="16" spans="1:54" x14ac:dyDescent="0.25">
      <c r="A16" s="6">
        <v>9</v>
      </c>
      <c r="B16" s="7">
        <v>45905</v>
      </c>
      <c r="C16" s="37">
        <v>233.7</v>
      </c>
      <c r="D16" s="37">
        <v>4084.4</v>
      </c>
      <c r="E16" s="37">
        <v>711.8</v>
      </c>
      <c r="F16" s="37">
        <v>146</v>
      </c>
      <c r="G16" s="77" t="s">
        <v>71</v>
      </c>
      <c r="H16" s="37">
        <v>2160.1999999999998</v>
      </c>
      <c r="I16" s="37">
        <v>416.7</v>
      </c>
      <c r="J16" s="37">
        <v>2015.3</v>
      </c>
      <c r="K16" s="77" t="s">
        <v>72</v>
      </c>
      <c r="L16" s="37">
        <v>13260.7</v>
      </c>
      <c r="M16" s="37">
        <v>1458.4</v>
      </c>
      <c r="N16" s="37">
        <v>758</v>
      </c>
      <c r="O16" s="40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</row>
    <row r="17" spans="1:67" x14ac:dyDescent="0.25">
      <c r="A17" s="6">
        <v>10</v>
      </c>
      <c r="B17" s="7">
        <v>45906</v>
      </c>
      <c r="C17" s="37">
        <v>234</v>
      </c>
      <c r="D17" s="37">
        <v>3941</v>
      </c>
      <c r="E17" s="37">
        <v>721</v>
      </c>
      <c r="F17" s="37">
        <v>151.5</v>
      </c>
      <c r="G17" s="77" t="s">
        <v>73</v>
      </c>
      <c r="H17" s="37">
        <v>2058.3000000000002</v>
      </c>
      <c r="I17" s="37">
        <v>420</v>
      </c>
      <c r="J17" s="37">
        <v>2134.6</v>
      </c>
      <c r="K17" s="77" t="s">
        <v>74</v>
      </c>
      <c r="L17" s="37">
        <v>6854.3</v>
      </c>
      <c r="M17" s="37">
        <v>1292.9000000000001</v>
      </c>
      <c r="N17" s="37">
        <v>766</v>
      </c>
      <c r="O17" s="40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</row>
    <row r="18" spans="1:67" x14ac:dyDescent="0.25">
      <c r="A18" s="6">
        <v>11</v>
      </c>
      <c r="B18" s="7">
        <v>45907</v>
      </c>
      <c r="C18" s="37">
        <v>280.2</v>
      </c>
      <c r="D18" s="37">
        <v>4286.3</v>
      </c>
      <c r="E18" s="37">
        <v>783.4</v>
      </c>
      <c r="F18" s="37">
        <v>164.4</v>
      </c>
      <c r="G18" s="77" t="s">
        <v>75</v>
      </c>
      <c r="H18" s="37">
        <v>2397.4</v>
      </c>
      <c r="I18" s="37">
        <v>435.5</v>
      </c>
      <c r="J18" s="37">
        <v>2117.1</v>
      </c>
      <c r="K18" s="77" t="s">
        <v>76</v>
      </c>
      <c r="L18" s="37">
        <v>3588.7</v>
      </c>
      <c r="M18" s="37">
        <v>1219.2</v>
      </c>
      <c r="N18" s="37">
        <v>826.8</v>
      </c>
      <c r="O18" s="40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</row>
    <row r="19" spans="1:67" x14ac:dyDescent="0.25">
      <c r="A19" s="6">
        <v>12</v>
      </c>
      <c r="B19" s="7">
        <v>45908</v>
      </c>
      <c r="C19" s="37">
        <v>288.3</v>
      </c>
      <c r="D19" s="37">
        <v>4330.1000000000004</v>
      </c>
      <c r="E19" s="37">
        <v>826.2</v>
      </c>
      <c r="F19" s="37">
        <v>174.5</v>
      </c>
      <c r="G19" s="77" t="s">
        <v>77</v>
      </c>
      <c r="H19" s="37">
        <v>2502.1</v>
      </c>
      <c r="I19" s="37">
        <v>457.8</v>
      </c>
      <c r="J19" s="37">
        <v>2204.1999999999998</v>
      </c>
      <c r="K19" s="77" t="s">
        <v>78</v>
      </c>
      <c r="L19" s="37">
        <v>2105.6999999999998</v>
      </c>
      <c r="M19" s="37">
        <v>1394.7</v>
      </c>
      <c r="N19" s="37">
        <v>817.4</v>
      </c>
      <c r="O19" s="38"/>
      <c r="P19"/>
      <c r="Q19"/>
      <c r="R19"/>
    </row>
    <row r="20" spans="1:67" x14ac:dyDescent="0.25">
      <c r="A20" s="6">
        <v>13</v>
      </c>
      <c r="B20" s="7">
        <v>45909</v>
      </c>
      <c r="C20" s="37">
        <v>309.89999999999998</v>
      </c>
      <c r="D20" s="37">
        <v>4438.5</v>
      </c>
      <c r="E20" s="37">
        <v>843.5</v>
      </c>
      <c r="F20" s="37">
        <v>171.4</v>
      </c>
      <c r="G20" s="77" t="s">
        <v>79</v>
      </c>
      <c r="H20" s="37">
        <v>2861.6</v>
      </c>
      <c r="I20" s="37">
        <v>465.5</v>
      </c>
      <c r="J20" s="37">
        <v>2322</v>
      </c>
      <c r="K20" s="77" t="s">
        <v>80</v>
      </c>
      <c r="L20" s="37">
        <v>1331.4</v>
      </c>
      <c r="M20" s="37">
        <v>1288.0999999999999</v>
      </c>
      <c r="N20" s="37">
        <v>799.6</v>
      </c>
      <c r="O20" s="40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</row>
    <row r="21" spans="1:67" ht="15.75" thickBot="1" x14ac:dyDescent="0.3">
      <c r="A21" s="6">
        <v>14</v>
      </c>
      <c r="B21" s="11">
        <v>45910</v>
      </c>
      <c r="C21" s="37">
        <v>282.39999999999998</v>
      </c>
      <c r="D21" s="37">
        <v>4052.1</v>
      </c>
      <c r="E21" s="37">
        <v>781.2</v>
      </c>
      <c r="F21" s="37">
        <v>159.6</v>
      </c>
      <c r="G21" s="77" t="s">
        <v>81</v>
      </c>
      <c r="H21" s="37">
        <v>2636.1</v>
      </c>
      <c r="I21" s="37">
        <v>455.3</v>
      </c>
      <c r="J21" s="37">
        <v>2196.3000000000002</v>
      </c>
      <c r="K21" s="77" t="s">
        <v>82</v>
      </c>
      <c r="L21" s="37">
        <v>841.3</v>
      </c>
      <c r="M21" s="37">
        <v>1363</v>
      </c>
      <c r="N21" s="37">
        <v>839.7</v>
      </c>
      <c r="O21" s="41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</row>
    <row r="22" spans="1:67" ht="18.75" x14ac:dyDescent="0.3">
      <c r="A22" s="88" t="s">
        <v>242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90"/>
      <c r="O22" s="23"/>
      <c r="P22" s="23"/>
      <c r="Q22" s="23"/>
      <c r="R22" s="23"/>
      <c r="S22" s="29"/>
      <c r="T22" s="29"/>
      <c r="U22" s="29"/>
      <c r="V22" s="29"/>
      <c r="W22" s="29"/>
      <c r="X22" s="29"/>
      <c r="Y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C22" s="31"/>
      <c r="BD22" s="31"/>
      <c r="BE22" s="31" t="s">
        <v>83</v>
      </c>
      <c r="BF22" s="31"/>
      <c r="BG22" s="32"/>
      <c r="BH22" s="32"/>
      <c r="BI22" s="39" t="s">
        <v>84</v>
      </c>
      <c r="BJ22" s="32"/>
      <c r="BK22" s="32"/>
      <c r="BL22" s="32"/>
      <c r="BM22" s="32"/>
      <c r="BN22" s="32"/>
      <c r="BO22" s="32"/>
    </row>
    <row r="23" spans="1:67" x14ac:dyDescent="0.25">
      <c r="A23" s="3" t="s">
        <v>1</v>
      </c>
      <c r="B23" s="4" t="s">
        <v>2</v>
      </c>
      <c r="C23" s="4" t="s">
        <v>87</v>
      </c>
      <c r="D23" s="4" t="s">
        <v>3</v>
      </c>
      <c r="E23" s="4" t="s">
        <v>4</v>
      </c>
      <c r="F23" s="4" t="s">
        <v>5</v>
      </c>
      <c r="G23" s="4" t="s">
        <v>6</v>
      </c>
      <c r="H23" s="4" t="s">
        <v>7</v>
      </c>
      <c r="I23" s="4" t="s">
        <v>8</v>
      </c>
      <c r="J23" s="4" t="s">
        <v>9</v>
      </c>
      <c r="K23" s="4" t="s">
        <v>10</v>
      </c>
      <c r="L23" s="4" t="s">
        <v>11</v>
      </c>
      <c r="M23" s="4" t="s">
        <v>12</v>
      </c>
      <c r="N23" s="5" t="s">
        <v>13</v>
      </c>
      <c r="O23" s="23"/>
      <c r="P23" s="23"/>
      <c r="Q23" s="23"/>
      <c r="R23" s="23"/>
      <c r="S23" s="29"/>
      <c r="T23" s="29"/>
      <c r="U23" s="29"/>
      <c r="V23" s="29"/>
      <c r="W23" s="29"/>
      <c r="X23" s="29"/>
      <c r="Y23" s="29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29"/>
      <c r="AZ23" s="29"/>
      <c r="BA23" s="29"/>
    </row>
    <row r="24" spans="1:67" x14ac:dyDescent="0.25">
      <c r="A24" s="91" t="s">
        <v>0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3"/>
      <c r="O24" s="23"/>
      <c r="P24" s="23"/>
      <c r="Q24" s="23"/>
      <c r="R24" s="23"/>
      <c r="S24" s="29"/>
      <c r="T24" s="29"/>
      <c r="U24" s="29"/>
      <c r="V24" s="29"/>
      <c r="W24" s="29"/>
      <c r="X24" s="29"/>
      <c r="Y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</row>
    <row r="25" spans="1:67" x14ac:dyDescent="0.25">
      <c r="A25" s="6">
        <v>15</v>
      </c>
      <c r="B25" s="7">
        <v>45668</v>
      </c>
      <c r="C25" s="8" t="s">
        <v>15</v>
      </c>
      <c r="D25" s="8" t="s">
        <v>15</v>
      </c>
      <c r="E25" s="19">
        <v>3304.8</v>
      </c>
      <c r="F25" s="8" t="s">
        <v>15</v>
      </c>
      <c r="G25" s="8" t="s">
        <v>15</v>
      </c>
      <c r="H25" s="19">
        <v>8042.5</v>
      </c>
      <c r="I25" s="8" t="s">
        <v>15</v>
      </c>
      <c r="J25" s="19">
        <v>3704.2</v>
      </c>
      <c r="K25" s="8" t="s">
        <v>15</v>
      </c>
      <c r="L25" s="8" t="s">
        <v>15</v>
      </c>
      <c r="M25" s="19">
        <v>898.1</v>
      </c>
      <c r="N25" s="9" t="s">
        <v>15</v>
      </c>
      <c r="O25" s="23"/>
      <c r="P25" s="23"/>
      <c r="Q25" s="23"/>
      <c r="R25" s="23"/>
      <c r="S25" s="29"/>
      <c r="T25" s="29"/>
      <c r="U25" s="29"/>
      <c r="V25" s="29"/>
      <c r="W25" s="29"/>
      <c r="X25" s="29"/>
      <c r="Y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</row>
    <row r="26" spans="1:67" ht="18.75" x14ac:dyDescent="0.25">
      <c r="A26" s="6">
        <v>16</v>
      </c>
      <c r="B26" s="7">
        <v>45669</v>
      </c>
      <c r="C26" s="75" t="s">
        <v>32</v>
      </c>
      <c r="D26" s="19">
        <v>1627.4</v>
      </c>
      <c r="E26" s="19">
        <v>1151</v>
      </c>
      <c r="F26" s="19">
        <v>106.2</v>
      </c>
      <c r="G26" s="19">
        <v>215.5</v>
      </c>
      <c r="H26" s="75" t="s">
        <v>33</v>
      </c>
      <c r="I26" s="19">
        <v>318.7</v>
      </c>
      <c r="J26" s="19">
        <v>3429.8</v>
      </c>
      <c r="K26" s="19">
        <v>275.10000000000002</v>
      </c>
      <c r="L26" s="19">
        <v>1395.2</v>
      </c>
      <c r="M26" s="8" t="s">
        <v>17</v>
      </c>
      <c r="N26" s="20">
        <v>690.5</v>
      </c>
      <c r="O26" s="34"/>
      <c r="P26" s="34"/>
      <c r="Q26" s="34"/>
      <c r="R26" s="34"/>
      <c r="S26" s="29"/>
      <c r="T26" s="29"/>
      <c r="U26" s="29"/>
      <c r="V26" s="29"/>
      <c r="W26" s="29"/>
      <c r="X26" s="29"/>
      <c r="Y26" s="29"/>
      <c r="AY26" s="29"/>
      <c r="AZ26" s="29"/>
      <c r="BA26" s="29"/>
    </row>
    <row r="27" spans="1:67" x14ac:dyDescent="0.25">
      <c r="A27" s="6">
        <v>17</v>
      </c>
      <c r="B27" s="7">
        <v>45670</v>
      </c>
      <c r="C27" s="19">
        <v>64.8</v>
      </c>
      <c r="D27" s="19">
        <v>8771.6</v>
      </c>
      <c r="E27" s="19">
        <v>1467.4</v>
      </c>
      <c r="F27" s="19">
        <v>110.6</v>
      </c>
      <c r="G27" s="19">
        <v>127.3</v>
      </c>
      <c r="H27" s="19">
        <v>10072.1</v>
      </c>
      <c r="I27" s="19">
        <v>1249.3</v>
      </c>
      <c r="J27" s="19">
        <v>5098.2</v>
      </c>
      <c r="K27" s="75" t="s">
        <v>34</v>
      </c>
      <c r="L27" s="19">
        <v>555.29999999999995</v>
      </c>
      <c r="M27" s="8" t="s">
        <v>17</v>
      </c>
      <c r="N27" s="20">
        <v>790.2</v>
      </c>
      <c r="O27" s="35"/>
      <c r="P27" s="35"/>
      <c r="Q27" s="35"/>
      <c r="R27" s="35"/>
      <c r="S27" s="30"/>
      <c r="T27" s="30"/>
      <c r="U27" s="30"/>
      <c r="V27" s="30"/>
      <c r="W27" s="30"/>
      <c r="X27" s="30"/>
      <c r="Y27" s="30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30"/>
      <c r="AZ27" s="30"/>
      <c r="BA27" s="30"/>
    </row>
    <row r="28" spans="1:67" x14ac:dyDescent="0.25">
      <c r="A28" s="6">
        <v>18</v>
      </c>
      <c r="B28" s="7">
        <v>45671</v>
      </c>
      <c r="C28" s="75" t="s">
        <v>35</v>
      </c>
      <c r="D28" s="19">
        <v>4212.5</v>
      </c>
      <c r="E28" s="19">
        <v>819.4</v>
      </c>
      <c r="F28" s="75" t="s">
        <v>36</v>
      </c>
      <c r="G28" s="19">
        <v>397.7</v>
      </c>
      <c r="H28" s="19">
        <v>7180.8</v>
      </c>
      <c r="I28" s="19">
        <v>1170.3</v>
      </c>
      <c r="J28" s="19">
        <v>4932.2</v>
      </c>
      <c r="K28" s="19">
        <v>105</v>
      </c>
      <c r="L28" s="19">
        <v>749.9</v>
      </c>
      <c r="M28" s="8" t="s">
        <v>17</v>
      </c>
      <c r="N28" s="20">
        <v>921.3</v>
      </c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</row>
    <row r="29" spans="1:67" x14ac:dyDescent="0.25">
      <c r="A29" s="6">
        <v>19</v>
      </c>
      <c r="B29" s="7">
        <v>45672</v>
      </c>
      <c r="C29" s="19">
        <v>83.3</v>
      </c>
      <c r="D29" s="19">
        <v>2877.3</v>
      </c>
      <c r="E29" s="19">
        <v>813.1</v>
      </c>
      <c r="F29" s="19">
        <v>76.5</v>
      </c>
      <c r="G29" s="19">
        <v>442</v>
      </c>
      <c r="H29" s="19">
        <v>7157</v>
      </c>
      <c r="I29" s="19">
        <v>613.6</v>
      </c>
      <c r="J29" s="19">
        <v>3961.9</v>
      </c>
      <c r="K29" s="75" t="s">
        <v>37</v>
      </c>
      <c r="L29" s="19">
        <v>884.9</v>
      </c>
      <c r="M29" s="8" t="s">
        <v>17</v>
      </c>
      <c r="N29" s="20">
        <v>1002.9</v>
      </c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</row>
    <row r="30" spans="1:67" x14ac:dyDescent="0.25">
      <c r="A30" s="6">
        <v>20</v>
      </c>
      <c r="B30" s="7">
        <v>45673</v>
      </c>
      <c r="C30" s="75" t="s">
        <v>38</v>
      </c>
      <c r="D30" s="19">
        <v>1560.7</v>
      </c>
      <c r="E30" s="19">
        <v>461.6</v>
      </c>
      <c r="F30" s="75" t="s">
        <v>39</v>
      </c>
      <c r="G30" s="19">
        <v>448.7</v>
      </c>
      <c r="H30" s="19">
        <v>1868.5</v>
      </c>
      <c r="I30" s="19">
        <v>339.3</v>
      </c>
      <c r="J30" s="19">
        <v>1891.7</v>
      </c>
      <c r="K30" s="75" t="s">
        <v>40</v>
      </c>
      <c r="L30" s="19">
        <v>442.1</v>
      </c>
      <c r="M30" s="8" t="s">
        <v>17</v>
      </c>
      <c r="N30" s="20">
        <v>473.8</v>
      </c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</row>
    <row r="31" spans="1:67" x14ac:dyDescent="0.25">
      <c r="A31" s="6">
        <v>21</v>
      </c>
      <c r="B31" s="7">
        <v>45674</v>
      </c>
      <c r="C31" s="75" t="s">
        <v>41</v>
      </c>
      <c r="D31" s="19">
        <v>2334.1</v>
      </c>
      <c r="E31" s="19">
        <v>668.8</v>
      </c>
      <c r="F31" s="19">
        <v>70.8</v>
      </c>
      <c r="G31" s="19">
        <v>424.7</v>
      </c>
      <c r="H31" s="19">
        <v>3532.5</v>
      </c>
      <c r="I31" s="19">
        <v>528.6</v>
      </c>
      <c r="J31" s="19">
        <v>2850.5</v>
      </c>
      <c r="K31" s="75" t="s">
        <v>42</v>
      </c>
      <c r="L31" s="19">
        <v>869.2</v>
      </c>
      <c r="M31" s="8" t="s">
        <v>17</v>
      </c>
      <c r="N31" s="20">
        <v>862.1</v>
      </c>
    </row>
    <row r="32" spans="1:67" x14ac:dyDescent="0.25">
      <c r="A32" s="6">
        <v>22</v>
      </c>
      <c r="B32" s="7">
        <v>45675</v>
      </c>
      <c r="C32" s="75" t="s">
        <v>43</v>
      </c>
      <c r="D32" s="19">
        <v>3190.4</v>
      </c>
      <c r="E32" s="19">
        <v>836.7</v>
      </c>
      <c r="F32" s="19">
        <v>79.599999999999994</v>
      </c>
      <c r="G32" s="19">
        <v>538.29999999999995</v>
      </c>
      <c r="H32" s="19">
        <v>6357</v>
      </c>
      <c r="I32" s="19">
        <v>621.1</v>
      </c>
      <c r="J32" s="19">
        <v>3512</v>
      </c>
      <c r="K32" s="75" t="s">
        <v>34</v>
      </c>
      <c r="L32" s="19">
        <v>1219.5</v>
      </c>
      <c r="M32" s="8" t="s">
        <v>17</v>
      </c>
      <c r="N32" s="20">
        <v>1021.2</v>
      </c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</row>
    <row r="33" spans="1:50" x14ac:dyDescent="0.25">
      <c r="A33" s="6">
        <v>23</v>
      </c>
      <c r="B33" s="7">
        <v>45676</v>
      </c>
      <c r="C33" s="19">
        <v>218.3</v>
      </c>
      <c r="D33" s="19">
        <v>3399.2</v>
      </c>
      <c r="E33" s="19">
        <v>947.6</v>
      </c>
      <c r="F33" s="19">
        <v>88.8</v>
      </c>
      <c r="G33" s="19">
        <v>691.5</v>
      </c>
      <c r="H33" s="19">
        <v>7626.7</v>
      </c>
      <c r="I33" s="19">
        <v>600</v>
      </c>
      <c r="J33" s="19">
        <v>3730.2</v>
      </c>
      <c r="K33" s="75" t="s">
        <v>44</v>
      </c>
      <c r="L33" s="19">
        <v>1187.5</v>
      </c>
      <c r="M33" s="8" t="s">
        <v>17</v>
      </c>
      <c r="N33" s="20">
        <v>1005.7</v>
      </c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</row>
    <row r="34" spans="1:50" x14ac:dyDescent="0.25">
      <c r="A34" s="94" t="s">
        <v>31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6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</row>
    <row r="35" spans="1:50" x14ac:dyDescent="0.25">
      <c r="A35" s="3" t="s">
        <v>1</v>
      </c>
      <c r="B35" s="4" t="s">
        <v>2</v>
      </c>
      <c r="C35" s="4" t="s">
        <v>87</v>
      </c>
      <c r="D35" s="4" t="s">
        <v>3</v>
      </c>
      <c r="E35" s="4" t="s">
        <v>4</v>
      </c>
      <c r="F35" s="4" t="s">
        <v>5</v>
      </c>
      <c r="G35" s="4" t="s">
        <v>6</v>
      </c>
      <c r="H35" s="4" t="s">
        <v>7</v>
      </c>
      <c r="I35" s="4" t="s">
        <v>8</v>
      </c>
      <c r="J35" s="4" t="s">
        <v>9</v>
      </c>
      <c r="K35" s="4" t="s">
        <v>10</v>
      </c>
      <c r="L35" s="4" t="s">
        <v>11</v>
      </c>
      <c r="M35" s="4" t="s">
        <v>12</v>
      </c>
      <c r="N35" s="5" t="s">
        <v>13</v>
      </c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</row>
    <row r="36" spans="1:50" x14ac:dyDescent="0.25">
      <c r="A36" s="6">
        <v>24</v>
      </c>
      <c r="B36" s="7">
        <v>45649</v>
      </c>
      <c r="C36" s="19">
        <v>75.3</v>
      </c>
      <c r="D36" s="19">
        <v>3212.4</v>
      </c>
      <c r="E36" s="19">
        <v>1295.2</v>
      </c>
      <c r="F36" s="75" t="s">
        <v>45</v>
      </c>
      <c r="G36" s="19">
        <v>837</v>
      </c>
      <c r="H36" s="19">
        <v>5540.6</v>
      </c>
      <c r="I36" s="19">
        <v>307.89999999999998</v>
      </c>
      <c r="J36" s="19">
        <v>2401.1999999999998</v>
      </c>
      <c r="K36" s="75" t="s">
        <v>46</v>
      </c>
      <c r="L36" s="8" t="s">
        <v>15</v>
      </c>
      <c r="M36" s="8" t="s">
        <v>17</v>
      </c>
      <c r="N36" s="20">
        <v>852.8</v>
      </c>
    </row>
    <row r="37" spans="1:50" x14ac:dyDescent="0.25">
      <c r="A37" s="6">
        <v>25</v>
      </c>
      <c r="B37" s="7">
        <v>45650</v>
      </c>
      <c r="C37" s="19">
        <v>78.099999999999994</v>
      </c>
      <c r="D37" s="19">
        <v>2563.8000000000002</v>
      </c>
      <c r="E37" s="19">
        <v>1223.8</v>
      </c>
      <c r="F37" s="75" t="s">
        <v>47</v>
      </c>
      <c r="G37" s="19">
        <v>868.8</v>
      </c>
      <c r="H37" s="19">
        <v>4816.6000000000004</v>
      </c>
      <c r="I37" s="19">
        <v>412.6</v>
      </c>
      <c r="J37" s="19">
        <v>2222.1</v>
      </c>
      <c r="K37" s="75" t="s">
        <v>48</v>
      </c>
      <c r="L37" s="19">
        <v>908.3</v>
      </c>
      <c r="M37" s="8" t="s">
        <v>17</v>
      </c>
      <c r="N37" s="20">
        <v>755.9</v>
      </c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</row>
    <row r="38" spans="1:50" x14ac:dyDescent="0.25">
      <c r="A38" s="6">
        <v>26</v>
      </c>
      <c r="B38" s="7">
        <v>45651</v>
      </c>
      <c r="C38" s="19">
        <v>85.6</v>
      </c>
      <c r="D38" s="19">
        <v>2578.8000000000002</v>
      </c>
      <c r="E38" s="19">
        <v>1212</v>
      </c>
      <c r="F38" s="75" t="s">
        <v>49</v>
      </c>
      <c r="G38" s="19">
        <v>753.7</v>
      </c>
      <c r="H38" s="19">
        <v>3864.6</v>
      </c>
      <c r="I38" s="19">
        <v>375.4</v>
      </c>
      <c r="J38" s="19">
        <v>2128.4</v>
      </c>
      <c r="K38" s="75" t="s">
        <v>50</v>
      </c>
      <c r="L38" s="8" t="s">
        <v>15</v>
      </c>
      <c r="M38" s="8" t="s">
        <v>17</v>
      </c>
      <c r="N38" s="20">
        <v>715.4</v>
      </c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</row>
    <row r="39" spans="1:50" x14ac:dyDescent="0.25">
      <c r="A39" s="6">
        <v>27</v>
      </c>
      <c r="B39" s="7">
        <v>45652</v>
      </c>
      <c r="C39" s="19">
        <v>95.3</v>
      </c>
      <c r="D39" s="19">
        <v>2551.1999999999998</v>
      </c>
      <c r="E39" s="19">
        <v>1188.8</v>
      </c>
      <c r="F39" s="75" t="s">
        <v>51</v>
      </c>
      <c r="G39" s="19">
        <v>687.6</v>
      </c>
      <c r="H39" s="19">
        <v>3886</v>
      </c>
      <c r="I39" s="19">
        <v>405.1</v>
      </c>
      <c r="J39" s="19">
        <v>2063.1</v>
      </c>
      <c r="K39" s="75" t="s">
        <v>47</v>
      </c>
      <c r="L39" s="8" t="s">
        <v>15</v>
      </c>
      <c r="M39" s="19">
        <v>4949.8999999999996</v>
      </c>
      <c r="N39" s="20">
        <v>685.8</v>
      </c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</row>
    <row r="40" spans="1:50" x14ac:dyDescent="0.25">
      <c r="A40" s="6">
        <v>28</v>
      </c>
      <c r="B40" s="7">
        <v>45653</v>
      </c>
      <c r="C40" s="19">
        <v>104.5</v>
      </c>
      <c r="D40" s="19">
        <v>2702</v>
      </c>
      <c r="E40" s="19">
        <v>1276</v>
      </c>
      <c r="F40" s="75" t="s">
        <v>52</v>
      </c>
      <c r="G40" s="19">
        <v>323</v>
      </c>
      <c r="H40" s="19">
        <v>2909.5</v>
      </c>
      <c r="I40" s="19">
        <v>351.5</v>
      </c>
      <c r="J40" s="19">
        <v>2358.8000000000002</v>
      </c>
      <c r="K40" s="75" t="s">
        <v>53</v>
      </c>
      <c r="L40" s="19">
        <v>909.3</v>
      </c>
      <c r="M40" s="8" t="s">
        <v>17</v>
      </c>
      <c r="N40" s="20">
        <v>705.7</v>
      </c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</row>
    <row r="41" spans="1:50" x14ac:dyDescent="0.25">
      <c r="A41" s="6">
        <v>29</v>
      </c>
      <c r="B41" s="7">
        <v>45654</v>
      </c>
      <c r="C41" s="19">
        <v>104.8</v>
      </c>
      <c r="D41" s="19">
        <v>2966.7</v>
      </c>
      <c r="E41" s="19">
        <v>1297</v>
      </c>
      <c r="F41" s="75" t="s">
        <v>54</v>
      </c>
      <c r="G41" s="19">
        <v>743.5</v>
      </c>
      <c r="H41" s="19">
        <v>3767.6</v>
      </c>
      <c r="I41" s="19">
        <v>431.1</v>
      </c>
      <c r="J41" s="19">
        <v>2487.1999999999998</v>
      </c>
      <c r="K41" s="75" t="s">
        <v>55</v>
      </c>
      <c r="L41" s="8" t="s">
        <v>15</v>
      </c>
      <c r="M41" s="8" t="s">
        <v>17</v>
      </c>
      <c r="N41" s="20">
        <v>775.7</v>
      </c>
    </row>
    <row r="42" spans="1:50" x14ac:dyDescent="0.25">
      <c r="A42" s="6">
        <v>30</v>
      </c>
      <c r="B42" s="7">
        <v>45655</v>
      </c>
      <c r="C42" s="19">
        <v>127.2</v>
      </c>
      <c r="D42" s="19">
        <v>2988.3</v>
      </c>
      <c r="E42" s="19">
        <v>1393.1</v>
      </c>
      <c r="F42" s="75" t="s">
        <v>56</v>
      </c>
      <c r="G42" s="19">
        <v>500.3</v>
      </c>
      <c r="H42" s="19">
        <v>4294.7</v>
      </c>
      <c r="I42" s="19">
        <v>373.2</v>
      </c>
      <c r="J42" s="19">
        <v>2656.4</v>
      </c>
      <c r="K42" s="75" t="s">
        <v>56</v>
      </c>
      <c r="L42" s="19">
        <v>821.2</v>
      </c>
      <c r="M42" s="8" t="s">
        <v>17</v>
      </c>
      <c r="N42" s="20">
        <v>790.6</v>
      </c>
    </row>
    <row r="43" spans="1:50" x14ac:dyDescent="0.25">
      <c r="A43" s="6">
        <v>31</v>
      </c>
      <c r="B43" s="7">
        <v>45656</v>
      </c>
      <c r="C43" s="19">
        <v>83.9</v>
      </c>
      <c r="D43" s="19">
        <v>1915.6</v>
      </c>
      <c r="E43" s="19">
        <v>879.3</v>
      </c>
      <c r="F43" s="75" t="s">
        <v>57</v>
      </c>
      <c r="G43" s="19">
        <v>372.3</v>
      </c>
      <c r="H43" s="19">
        <v>2406.1999999999998</v>
      </c>
      <c r="I43" s="19">
        <v>296.10000000000002</v>
      </c>
      <c r="J43" s="19">
        <v>1770.4</v>
      </c>
      <c r="K43" s="75" t="s">
        <v>58</v>
      </c>
      <c r="L43" s="19">
        <v>501.4</v>
      </c>
      <c r="M43" s="19">
        <v>4131.5</v>
      </c>
      <c r="N43" s="20">
        <v>534</v>
      </c>
    </row>
    <row r="44" spans="1:50" x14ac:dyDescent="0.25">
      <c r="A44" s="6">
        <v>32</v>
      </c>
      <c r="B44" s="7">
        <v>45657</v>
      </c>
      <c r="C44" s="19">
        <v>147</v>
      </c>
      <c r="D44" s="19">
        <v>3459.1</v>
      </c>
      <c r="E44" s="19">
        <v>1518</v>
      </c>
      <c r="F44" s="75" t="s">
        <v>59</v>
      </c>
      <c r="G44" s="19">
        <v>399</v>
      </c>
      <c r="H44" s="19">
        <v>4105.3</v>
      </c>
      <c r="I44" s="19">
        <v>360.4</v>
      </c>
      <c r="J44" s="19">
        <v>2954.9</v>
      </c>
      <c r="K44" s="75" t="s">
        <v>60</v>
      </c>
      <c r="L44" s="19">
        <v>835.5</v>
      </c>
      <c r="M44" s="8" t="s">
        <v>17</v>
      </c>
      <c r="N44" s="20">
        <v>869.9</v>
      </c>
    </row>
    <row r="45" spans="1:50" x14ac:dyDescent="0.25">
      <c r="A45" s="6">
        <v>33</v>
      </c>
      <c r="B45" s="7">
        <v>45658</v>
      </c>
      <c r="C45" s="19">
        <v>151.1</v>
      </c>
      <c r="D45" s="19">
        <v>3454.2</v>
      </c>
      <c r="E45" s="19">
        <v>1371.7</v>
      </c>
      <c r="F45" s="19">
        <v>67</v>
      </c>
      <c r="G45" s="19">
        <v>458.5</v>
      </c>
      <c r="H45" s="19">
        <v>4097.7</v>
      </c>
      <c r="I45" s="19">
        <v>756.1</v>
      </c>
      <c r="J45" s="19">
        <v>3012.7</v>
      </c>
      <c r="K45" s="75" t="s">
        <v>61</v>
      </c>
      <c r="L45" s="8" t="s">
        <v>15</v>
      </c>
      <c r="M45" s="8" t="s">
        <v>17</v>
      </c>
      <c r="N45" s="20">
        <v>926</v>
      </c>
    </row>
    <row r="46" spans="1:50" x14ac:dyDescent="0.25">
      <c r="A46" s="6">
        <v>34</v>
      </c>
      <c r="B46" s="7">
        <v>45659</v>
      </c>
      <c r="C46" s="19">
        <v>159.19999999999999</v>
      </c>
      <c r="D46" s="19">
        <v>3801.7</v>
      </c>
      <c r="E46" s="19">
        <v>1541.7</v>
      </c>
      <c r="F46" s="19">
        <v>68.900000000000006</v>
      </c>
      <c r="G46" s="19">
        <v>463.5</v>
      </c>
      <c r="H46" s="19">
        <v>4837.3999999999996</v>
      </c>
      <c r="I46" s="19">
        <v>801.5</v>
      </c>
      <c r="J46" s="19">
        <v>3220.7</v>
      </c>
      <c r="K46" s="75" t="s">
        <v>62</v>
      </c>
      <c r="L46" s="19">
        <v>888.6</v>
      </c>
      <c r="M46" s="8" t="s">
        <v>17</v>
      </c>
      <c r="N46" s="20">
        <v>943.1</v>
      </c>
    </row>
    <row r="47" spans="1:50" x14ac:dyDescent="0.25">
      <c r="A47" s="6">
        <v>35</v>
      </c>
      <c r="B47" s="7">
        <v>45660</v>
      </c>
      <c r="C47" s="19">
        <v>147.30000000000001</v>
      </c>
      <c r="D47" s="19">
        <v>3524.4</v>
      </c>
      <c r="E47" s="19">
        <v>1445.5</v>
      </c>
      <c r="F47" s="19">
        <v>68.7</v>
      </c>
      <c r="G47" s="19">
        <v>341.4</v>
      </c>
      <c r="H47" s="19">
        <v>4067.7</v>
      </c>
      <c r="I47" s="19">
        <v>736.2</v>
      </c>
      <c r="J47" s="19">
        <v>2948</v>
      </c>
      <c r="K47" s="75" t="s">
        <v>63</v>
      </c>
      <c r="L47" s="8" t="s">
        <v>15</v>
      </c>
      <c r="M47" s="8" t="s">
        <v>17</v>
      </c>
      <c r="N47" s="20">
        <v>943.8</v>
      </c>
    </row>
    <row r="48" spans="1:50" x14ac:dyDescent="0.25">
      <c r="A48" s="6">
        <v>36</v>
      </c>
      <c r="B48" s="7">
        <v>45661</v>
      </c>
      <c r="C48" s="19">
        <v>129.1</v>
      </c>
      <c r="D48" s="19">
        <v>2545.6999999999998</v>
      </c>
      <c r="E48" s="19">
        <v>1193</v>
      </c>
      <c r="F48" s="75" t="s">
        <v>64</v>
      </c>
      <c r="G48" s="19">
        <v>272.39999999999998</v>
      </c>
      <c r="H48" s="19">
        <v>3876</v>
      </c>
      <c r="I48" s="19">
        <v>621.6</v>
      </c>
      <c r="J48" s="19">
        <v>2354.6</v>
      </c>
      <c r="K48" s="75" t="s">
        <v>65</v>
      </c>
      <c r="L48" s="8" t="s">
        <v>15</v>
      </c>
      <c r="M48" s="8" t="s">
        <v>17</v>
      </c>
      <c r="N48" s="20">
        <v>752.1</v>
      </c>
    </row>
    <row r="49" spans="1:18" x14ac:dyDescent="0.25">
      <c r="A49" s="6">
        <v>37</v>
      </c>
      <c r="B49" s="7">
        <v>45662</v>
      </c>
      <c r="C49" s="19">
        <v>120.5</v>
      </c>
      <c r="D49" s="19">
        <v>2835.9</v>
      </c>
      <c r="E49" s="19">
        <v>1259.7</v>
      </c>
      <c r="F49" s="75" t="s">
        <v>66</v>
      </c>
      <c r="G49" s="19">
        <v>254.2</v>
      </c>
      <c r="H49" s="19">
        <v>3972.7</v>
      </c>
      <c r="I49" s="19">
        <v>558.4</v>
      </c>
      <c r="J49" s="19">
        <v>2461.1</v>
      </c>
      <c r="K49" s="75" t="s">
        <v>67</v>
      </c>
      <c r="L49" s="8" t="s">
        <v>15</v>
      </c>
      <c r="M49" s="8" t="s">
        <v>17</v>
      </c>
      <c r="N49" s="20">
        <v>747</v>
      </c>
    </row>
    <row r="50" spans="1:18" ht="15.75" thickBot="1" x14ac:dyDescent="0.3">
      <c r="A50" s="6">
        <v>38</v>
      </c>
      <c r="B50" s="11">
        <v>45663</v>
      </c>
      <c r="C50" s="21">
        <v>226.6</v>
      </c>
      <c r="D50" s="21">
        <v>3015.1</v>
      </c>
      <c r="E50" s="21">
        <v>1422.3</v>
      </c>
      <c r="F50" s="21">
        <v>83</v>
      </c>
      <c r="G50" s="21">
        <v>313.10000000000002</v>
      </c>
      <c r="H50" s="21">
        <v>3400.5</v>
      </c>
      <c r="I50" s="21">
        <v>578.4</v>
      </c>
      <c r="J50" s="21">
        <v>2595.1</v>
      </c>
      <c r="K50" s="21">
        <v>98.8</v>
      </c>
      <c r="L50" s="21">
        <v>871.9</v>
      </c>
      <c r="M50" s="12" t="s">
        <v>17</v>
      </c>
      <c r="N50" s="22">
        <v>970.3</v>
      </c>
    </row>
    <row r="51" spans="1:18" ht="18.75" x14ac:dyDescent="0.25">
      <c r="A51" s="97" t="s">
        <v>241</v>
      </c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9"/>
    </row>
    <row r="52" spans="1:18" x14ac:dyDescent="0.25">
      <c r="A52" s="91" t="s">
        <v>0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3"/>
    </row>
    <row r="53" spans="1:18" x14ac:dyDescent="0.25">
      <c r="A53" s="13">
        <v>39</v>
      </c>
      <c r="B53" s="14">
        <v>45790</v>
      </c>
      <c r="C53" s="23">
        <v>632.70000000000005</v>
      </c>
      <c r="D53" s="23">
        <v>3825.5</v>
      </c>
      <c r="E53" s="23">
        <v>159.4</v>
      </c>
      <c r="F53" s="23">
        <v>167.3</v>
      </c>
      <c r="G53" s="10" t="s">
        <v>15</v>
      </c>
      <c r="H53" s="23">
        <v>13660.9</v>
      </c>
      <c r="I53" s="23">
        <v>1203.5999999999999</v>
      </c>
      <c r="J53" s="23">
        <v>5117.3999999999996</v>
      </c>
      <c r="K53" s="23">
        <v>116.2</v>
      </c>
      <c r="L53" s="23">
        <v>421.3</v>
      </c>
      <c r="M53" s="10" t="s">
        <v>17</v>
      </c>
      <c r="N53" s="24">
        <v>967</v>
      </c>
    </row>
    <row r="54" spans="1:18" x14ac:dyDescent="0.25">
      <c r="A54" s="13">
        <v>40</v>
      </c>
      <c r="B54" s="14">
        <v>45888</v>
      </c>
      <c r="C54" s="23">
        <v>550.70000000000005</v>
      </c>
      <c r="D54" s="23">
        <v>5720.7</v>
      </c>
      <c r="E54" s="23">
        <v>352.6</v>
      </c>
      <c r="F54" s="23">
        <v>248.3</v>
      </c>
      <c r="G54" s="23">
        <v>321.8</v>
      </c>
      <c r="H54" s="23">
        <v>10691.7</v>
      </c>
      <c r="I54" s="23">
        <v>390.7</v>
      </c>
      <c r="J54" s="23">
        <v>7602.9</v>
      </c>
      <c r="K54" s="23">
        <v>233.4</v>
      </c>
      <c r="L54" s="23">
        <v>670.4</v>
      </c>
      <c r="M54" s="10" t="s">
        <v>17</v>
      </c>
      <c r="N54" s="24">
        <v>1669.6</v>
      </c>
    </row>
    <row r="55" spans="1:18" x14ac:dyDescent="0.25">
      <c r="A55" s="13">
        <v>41</v>
      </c>
      <c r="B55" s="15">
        <v>45992</v>
      </c>
      <c r="C55" s="25">
        <v>817.2</v>
      </c>
      <c r="D55" s="25">
        <v>4306.1000000000004</v>
      </c>
      <c r="E55" s="25">
        <v>255</v>
      </c>
      <c r="F55" s="25">
        <v>217.3</v>
      </c>
      <c r="G55" s="16" t="s">
        <v>15</v>
      </c>
      <c r="H55" s="25">
        <v>11240</v>
      </c>
      <c r="I55" s="25">
        <v>460.8</v>
      </c>
      <c r="J55" s="25">
        <v>7391.6</v>
      </c>
      <c r="K55" s="25">
        <v>136.30000000000001</v>
      </c>
      <c r="L55" s="25">
        <v>703.2</v>
      </c>
      <c r="M55" s="16" t="s">
        <v>17</v>
      </c>
      <c r="N55" s="26">
        <v>1811.8</v>
      </c>
    </row>
    <row r="56" spans="1:18" x14ac:dyDescent="0.25">
      <c r="A56" s="94" t="s">
        <v>31</v>
      </c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6"/>
      <c r="P56"/>
      <c r="Q56"/>
      <c r="R56"/>
    </row>
    <row r="57" spans="1:18" x14ac:dyDescent="0.25">
      <c r="A57" s="13">
        <v>42</v>
      </c>
      <c r="B57" s="14">
        <v>45790</v>
      </c>
      <c r="C57" s="23">
        <v>837.8</v>
      </c>
      <c r="D57" s="23">
        <v>3176.5</v>
      </c>
      <c r="E57" s="23">
        <v>255.7</v>
      </c>
      <c r="F57" s="23">
        <v>161.19999999999999</v>
      </c>
      <c r="G57" s="10" t="s">
        <v>15</v>
      </c>
      <c r="H57" s="23">
        <v>4004.2</v>
      </c>
      <c r="I57" s="23">
        <v>410.9</v>
      </c>
      <c r="J57" s="23">
        <v>5301.4</v>
      </c>
      <c r="K57" s="23">
        <v>132.30000000000001</v>
      </c>
      <c r="L57" s="23">
        <v>379</v>
      </c>
      <c r="M57" s="10" t="s">
        <v>17</v>
      </c>
      <c r="N57" s="24">
        <v>983.6</v>
      </c>
      <c r="P57"/>
      <c r="Q57"/>
      <c r="R57"/>
    </row>
    <row r="58" spans="1:18" x14ac:dyDescent="0.25">
      <c r="A58" s="13">
        <v>43</v>
      </c>
      <c r="B58" s="14">
        <v>45888</v>
      </c>
      <c r="C58" s="23">
        <v>737.6</v>
      </c>
      <c r="D58" s="23">
        <v>4395.3</v>
      </c>
      <c r="E58" s="23">
        <v>353</v>
      </c>
      <c r="F58" s="23">
        <v>233.8</v>
      </c>
      <c r="G58" s="75" t="s">
        <v>68</v>
      </c>
      <c r="H58" s="23">
        <v>7711</v>
      </c>
      <c r="I58" s="23">
        <v>517.9</v>
      </c>
      <c r="J58" s="23">
        <v>6752.9</v>
      </c>
      <c r="K58" s="23">
        <v>191.5</v>
      </c>
      <c r="L58" s="23">
        <v>434.2</v>
      </c>
      <c r="M58" s="10" t="s">
        <v>17</v>
      </c>
      <c r="N58" s="24">
        <v>1386.4</v>
      </c>
      <c r="P58"/>
      <c r="Q58"/>
      <c r="R58"/>
    </row>
    <row r="59" spans="1:18" ht="15.75" thickBot="1" x14ac:dyDescent="0.3">
      <c r="A59" s="17">
        <v>44</v>
      </c>
      <c r="B59" s="18">
        <v>45992</v>
      </c>
      <c r="C59" s="27">
        <v>413.9</v>
      </c>
      <c r="D59" s="27">
        <v>2710.4</v>
      </c>
      <c r="E59" s="27">
        <v>205.3</v>
      </c>
      <c r="F59" s="27">
        <v>192.9</v>
      </c>
      <c r="G59" s="27">
        <v>154.9</v>
      </c>
      <c r="H59" s="27">
        <v>5054.8</v>
      </c>
      <c r="I59" s="27">
        <v>438.2</v>
      </c>
      <c r="J59" s="27">
        <v>5975.5</v>
      </c>
      <c r="K59" s="27">
        <v>172.1</v>
      </c>
      <c r="L59" s="27">
        <v>521.6</v>
      </c>
      <c r="M59" s="27">
        <v>14397.7</v>
      </c>
      <c r="N59" s="28">
        <v>1230.5</v>
      </c>
      <c r="O59" s="23"/>
      <c r="P59"/>
      <c r="Q59"/>
      <c r="R59"/>
    </row>
    <row r="60" spans="1:18" ht="18.75" x14ac:dyDescent="0.25">
      <c r="A60" s="88" t="s">
        <v>244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90"/>
      <c r="O60" s="23"/>
      <c r="P60"/>
      <c r="Q60"/>
      <c r="R60"/>
    </row>
    <row r="61" spans="1:18" x14ac:dyDescent="0.25">
      <c r="A61" s="91" t="s">
        <v>0</v>
      </c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3"/>
      <c r="O61" s="23"/>
      <c r="P61"/>
      <c r="Q61"/>
      <c r="R61"/>
    </row>
    <row r="62" spans="1:18" x14ac:dyDescent="0.25">
      <c r="A62" s="6">
        <v>45</v>
      </c>
      <c r="B62" s="78">
        <v>45888</v>
      </c>
      <c r="C62" s="84" t="s">
        <v>40</v>
      </c>
      <c r="D62" s="84" t="s">
        <v>227</v>
      </c>
      <c r="E62" s="79">
        <v>2570.1</v>
      </c>
      <c r="F62" s="79">
        <v>297.89999999999998</v>
      </c>
      <c r="G62" s="79">
        <v>981.6</v>
      </c>
      <c r="H62" s="79">
        <v>3882.3</v>
      </c>
      <c r="I62" s="84" t="s">
        <v>228</v>
      </c>
      <c r="J62" s="79">
        <v>1110.4000000000001</v>
      </c>
      <c r="K62" s="79" t="s">
        <v>15</v>
      </c>
      <c r="L62" s="79">
        <v>2134.1</v>
      </c>
      <c r="M62" s="84" t="s">
        <v>229</v>
      </c>
      <c r="N62" s="9">
        <v>520.70000000000005</v>
      </c>
      <c r="O62" s="23"/>
      <c r="P62"/>
      <c r="Q62"/>
      <c r="R62"/>
    </row>
    <row r="63" spans="1:18" x14ac:dyDescent="0.25">
      <c r="A63" s="94" t="s">
        <v>31</v>
      </c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6"/>
      <c r="O63" s="23"/>
      <c r="P63"/>
      <c r="Q63"/>
      <c r="R63"/>
    </row>
    <row r="64" spans="1:18" x14ac:dyDescent="0.25">
      <c r="A64" s="6">
        <v>46</v>
      </c>
      <c r="B64" s="78">
        <v>45790</v>
      </c>
      <c r="C64" s="79">
        <v>859.7</v>
      </c>
      <c r="D64" s="79">
        <v>563.6</v>
      </c>
      <c r="E64" s="79">
        <v>541.1</v>
      </c>
      <c r="F64" s="79">
        <v>177.8</v>
      </c>
      <c r="G64" s="79">
        <v>357.3</v>
      </c>
      <c r="H64" s="84" t="s">
        <v>230</v>
      </c>
      <c r="I64" s="79" t="s">
        <v>15</v>
      </c>
      <c r="J64" s="79">
        <v>682.6</v>
      </c>
      <c r="K64" s="84" t="s">
        <v>231</v>
      </c>
      <c r="L64" s="79">
        <v>516.9</v>
      </c>
      <c r="M64" s="79">
        <v>617.4</v>
      </c>
      <c r="N64" s="9">
        <v>293.3</v>
      </c>
      <c r="O64" s="23"/>
      <c r="P64" s="23"/>
      <c r="Q64" s="23"/>
      <c r="R64" s="23"/>
    </row>
    <row r="65" spans="1:18" ht="15.75" thickBot="1" x14ac:dyDescent="0.3">
      <c r="A65" s="80">
        <v>47</v>
      </c>
      <c r="B65" s="11">
        <v>45888</v>
      </c>
      <c r="C65" s="12" t="s">
        <v>15</v>
      </c>
      <c r="D65" s="85" t="s">
        <v>232</v>
      </c>
      <c r="E65" s="12">
        <v>2314.8000000000002</v>
      </c>
      <c r="F65" s="12">
        <v>463.1</v>
      </c>
      <c r="G65" s="12" t="s">
        <v>17</v>
      </c>
      <c r="H65" s="12">
        <v>7476.4</v>
      </c>
      <c r="I65" s="12">
        <v>1562.1</v>
      </c>
      <c r="J65" s="12">
        <v>2303.1999999999998</v>
      </c>
      <c r="K65" s="12" t="s">
        <v>15</v>
      </c>
      <c r="L65" s="12">
        <v>3169.8</v>
      </c>
      <c r="M65" s="12">
        <v>7506</v>
      </c>
      <c r="N65" s="81">
        <v>742.5</v>
      </c>
      <c r="O65"/>
      <c r="P65" s="23"/>
      <c r="Q65" s="23"/>
      <c r="R65" s="23"/>
    </row>
    <row r="66" spans="1:18" ht="18.75" x14ac:dyDescent="0.25">
      <c r="A66" s="88" t="s">
        <v>245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90"/>
      <c r="O66" s="23"/>
      <c r="P66" s="23"/>
      <c r="Q66" s="23"/>
      <c r="R66"/>
    </row>
    <row r="67" spans="1:18" ht="18.75" x14ac:dyDescent="0.25">
      <c r="A67" s="91" t="s">
        <v>0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3"/>
      <c r="O67" s="34"/>
      <c r="P67" s="34"/>
      <c r="Q67" s="34"/>
      <c r="R67"/>
    </row>
    <row r="68" spans="1:18" x14ac:dyDescent="0.25">
      <c r="A68" s="6">
        <v>48</v>
      </c>
      <c r="B68" s="78">
        <v>45888</v>
      </c>
      <c r="C68" s="79">
        <v>5665.2</v>
      </c>
      <c r="D68" s="79">
        <v>853.9</v>
      </c>
      <c r="E68" s="79">
        <v>1610.7</v>
      </c>
      <c r="F68" s="79">
        <v>260.5</v>
      </c>
      <c r="G68" s="84" t="s">
        <v>233</v>
      </c>
      <c r="H68" s="79">
        <v>17557.8</v>
      </c>
      <c r="I68" s="79" t="s">
        <v>15</v>
      </c>
      <c r="J68" s="79">
        <v>966</v>
      </c>
      <c r="K68" s="79" t="s">
        <v>15</v>
      </c>
      <c r="L68" s="79">
        <v>2026.4</v>
      </c>
      <c r="M68" s="79">
        <v>10678.2</v>
      </c>
      <c r="N68" s="9">
        <v>625.1</v>
      </c>
      <c r="O68" s="35"/>
      <c r="P68" s="35"/>
      <c r="Q68" s="35"/>
      <c r="R68"/>
    </row>
    <row r="69" spans="1:18" x14ac:dyDescent="0.25">
      <c r="A69" s="94" t="s">
        <v>31</v>
      </c>
      <c r="B69" s="95"/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6"/>
      <c r="O69" s="23"/>
      <c r="P69" s="23"/>
      <c r="Q69" s="23"/>
      <c r="R69"/>
    </row>
    <row r="70" spans="1:18" x14ac:dyDescent="0.25">
      <c r="A70" s="6">
        <v>49</v>
      </c>
      <c r="B70" s="78">
        <v>45790</v>
      </c>
      <c r="C70" s="79">
        <v>3728.3</v>
      </c>
      <c r="D70" s="79">
        <v>470.7</v>
      </c>
      <c r="E70" s="79">
        <v>1837</v>
      </c>
      <c r="F70" s="79">
        <v>197.8</v>
      </c>
      <c r="G70" s="79">
        <v>1426.2</v>
      </c>
      <c r="H70" s="79">
        <v>2323.3000000000002</v>
      </c>
      <c r="I70" s="79">
        <v>332.9</v>
      </c>
      <c r="J70" s="79">
        <v>796.5</v>
      </c>
      <c r="K70" s="79" t="s">
        <v>15</v>
      </c>
      <c r="L70" s="79">
        <v>4002.2</v>
      </c>
      <c r="M70" s="79">
        <v>268.3</v>
      </c>
      <c r="N70" s="9">
        <v>1163</v>
      </c>
      <c r="O70" s="35"/>
      <c r="P70" s="35"/>
      <c r="Q70" s="35"/>
      <c r="R70"/>
    </row>
    <row r="71" spans="1:18" ht="15.75" thickBot="1" x14ac:dyDescent="0.3">
      <c r="A71" s="80">
        <v>50</v>
      </c>
      <c r="B71" s="11">
        <v>45888</v>
      </c>
      <c r="C71" s="12">
        <v>5988.7</v>
      </c>
      <c r="D71" s="12">
        <v>592.5</v>
      </c>
      <c r="E71" s="12">
        <v>2007.5</v>
      </c>
      <c r="F71" s="12">
        <v>310.7</v>
      </c>
      <c r="G71" s="12">
        <v>703.4</v>
      </c>
      <c r="H71" s="12">
        <v>4820.3</v>
      </c>
      <c r="I71" s="12">
        <v>270.39999999999998</v>
      </c>
      <c r="J71" s="12">
        <v>914.5</v>
      </c>
      <c r="K71" s="85" t="s">
        <v>234</v>
      </c>
      <c r="L71" s="12">
        <v>5019.3</v>
      </c>
      <c r="M71" s="12">
        <v>280.7</v>
      </c>
      <c r="N71" s="81">
        <v>1399.7</v>
      </c>
      <c r="O71" s="23"/>
      <c r="P71" s="23"/>
      <c r="Q71" s="23"/>
      <c r="R71"/>
    </row>
    <row r="72" spans="1:18" ht="18.75" x14ac:dyDescent="0.25">
      <c r="A72" s="88" t="s">
        <v>246</v>
      </c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90"/>
      <c r="O72" s="23"/>
      <c r="P72" s="23"/>
      <c r="Q72" s="23"/>
      <c r="R72" s="23"/>
    </row>
    <row r="73" spans="1:18" ht="18.75" x14ac:dyDescent="0.25">
      <c r="A73" s="91" t="s">
        <v>0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3"/>
      <c r="O73" s="34"/>
      <c r="P73" s="34"/>
      <c r="Q73" s="34"/>
      <c r="R73" s="34"/>
    </row>
    <row r="74" spans="1:18" x14ac:dyDescent="0.25">
      <c r="A74" s="6">
        <v>51</v>
      </c>
      <c r="B74" s="78">
        <v>45888</v>
      </c>
      <c r="C74" s="79">
        <v>261.10000000000002</v>
      </c>
      <c r="D74" s="84" t="s">
        <v>235</v>
      </c>
      <c r="E74" s="79">
        <v>839.2</v>
      </c>
      <c r="F74" s="79">
        <v>247.6</v>
      </c>
      <c r="G74" s="79">
        <v>262.39999999999998</v>
      </c>
      <c r="H74" s="79">
        <v>13855.1</v>
      </c>
      <c r="I74" s="84" t="s">
        <v>236</v>
      </c>
      <c r="J74" s="79">
        <v>1390</v>
      </c>
      <c r="K74" s="79" t="s">
        <v>15</v>
      </c>
      <c r="L74" s="79">
        <v>3102.6</v>
      </c>
      <c r="M74" s="79">
        <v>12764.6</v>
      </c>
      <c r="N74" s="9">
        <v>672.2</v>
      </c>
      <c r="O74" s="35"/>
      <c r="P74" s="35"/>
      <c r="Q74" s="35"/>
      <c r="R74" s="35"/>
    </row>
    <row r="75" spans="1:18" x14ac:dyDescent="0.25">
      <c r="A75" s="94" t="s">
        <v>31</v>
      </c>
      <c r="B75" s="95"/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6"/>
      <c r="O75" s="23"/>
      <c r="P75" s="23"/>
      <c r="Q75" s="23"/>
      <c r="R75" s="23"/>
    </row>
    <row r="76" spans="1:18" ht="15.75" thickBot="1" x14ac:dyDescent="0.3">
      <c r="A76" s="80">
        <v>52</v>
      </c>
      <c r="B76" s="11">
        <v>45888</v>
      </c>
      <c r="C76" s="12">
        <v>341.8</v>
      </c>
      <c r="D76" s="85" t="s">
        <v>237</v>
      </c>
      <c r="E76" s="12">
        <v>1038.5</v>
      </c>
      <c r="F76" s="12">
        <v>158.5</v>
      </c>
      <c r="G76" s="12">
        <v>282.5</v>
      </c>
      <c r="H76" s="12">
        <v>3603.7</v>
      </c>
      <c r="I76" s="85" t="s">
        <v>238</v>
      </c>
      <c r="J76" s="12">
        <v>510.3</v>
      </c>
      <c r="K76" s="12" t="s">
        <v>15</v>
      </c>
      <c r="L76" s="12">
        <v>2111.6</v>
      </c>
      <c r="M76" s="12">
        <v>194.5</v>
      </c>
      <c r="N76" s="81">
        <v>467.4</v>
      </c>
      <c r="O76" s="35"/>
      <c r="P76" s="35"/>
      <c r="Q76" s="35"/>
      <c r="R76" s="35"/>
    </row>
    <row r="77" spans="1:18" ht="18.75" x14ac:dyDescent="0.3">
      <c r="A77" s="87" t="s">
        <v>247</v>
      </c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23"/>
      <c r="P77" s="23"/>
      <c r="Q77" s="23"/>
      <c r="R77" s="23"/>
    </row>
    <row r="78" spans="1:18" x14ac:dyDescent="0.25">
      <c r="A78" s="6" t="s">
        <v>85</v>
      </c>
      <c r="B78" s="78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23"/>
      <c r="P78" s="23"/>
      <c r="Q78" s="23"/>
      <c r="R78" s="23"/>
    </row>
    <row r="79" spans="1:18" ht="18.75" x14ac:dyDescent="0.25">
      <c r="A79" s="6">
        <v>52</v>
      </c>
      <c r="B79" s="78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34"/>
      <c r="P79" s="34"/>
      <c r="Q79" s="34"/>
      <c r="R79" s="34"/>
    </row>
    <row r="80" spans="1:18" x14ac:dyDescent="0.25">
      <c r="B80" s="78" t="s">
        <v>86</v>
      </c>
      <c r="C80" s="82">
        <v>3.8461538461538463</v>
      </c>
      <c r="D80" s="82">
        <v>1.9230769230769231</v>
      </c>
      <c r="E80" s="82">
        <v>0</v>
      </c>
      <c r="F80" s="83">
        <v>1.9230769230769231</v>
      </c>
      <c r="G80" s="83">
        <v>13.461538461538462</v>
      </c>
      <c r="H80" s="82">
        <v>0</v>
      </c>
      <c r="I80" s="82">
        <v>5.7692307692307692</v>
      </c>
      <c r="J80" s="82">
        <v>0</v>
      </c>
      <c r="K80" s="83">
        <v>13.461538461538462</v>
      </c>
      <c r="L80" s="82">
        <v>17.307692307692307</v>
      </c>
      <c r="M80" s="82">
        <v>0</v>
      </c>
      <c r="N80" s="82">
        <v>1.9230769230769231</v>
      </c>
      <c r="O80" s="10"/>
      <c r="P80" s="10"/>
      <c r="Q80" s="10"/>
      <c r="R80" s="10"/>
    </row>
    <row r="81" spans="1:18" x14ac:dyDescent="0.25">
      <c r="B81" s="86" t="s">
        <v>239</v>
      </c>
      <c r="C81" s="82">
        <v>15.384615384615385</v>
      </c>
      <c r="D81" s="82">
        <v>9.615384615384615</v>
      </c>
      <c r="E81" s="82">
        <v>0</v>
      </c>
      <c r="F81" s="83">
        <v>34.615384615384613</v>
      </c>
      <c r="G81" s="83">
        <v>38.46153846153846</v>
      </c>
      <c r="H81" s="82">
        <v>3.8461538461538463</v>
      </c>
      <c r="I81" s="82">
        <v>11.538461538461538</v>
      </c>
      <c r="J81" s="82">
        <v>0</v>
      </c>
      <c r="K81" s="83">
        <v>82.692307692307693</v>
      </c>
      <c r="L81" s="82">
        <v>17.307692307692307</v>
      </c>
      <c r="M81" s="82">
        <v>1.9230769230769231</v>
      </c>
      <c r="N81" s="82">
        <v>1.9230769230769231</v>
      </c>
      <c r="O81" s="23"/>
      <c r="P81" s="23"/>
      <c r="Q81" s="23"/>
      <c r="R81" s="23"/>
    </row>
    <row r="82" spans="1:18" x14ac:dyDescent="0.25">
      <c r="A82" s="6"/>
      <c r="B82" t="s">
        <v>240</v>
      </c>
      <c r="C82" s="82">
        <v>0</v>
      </c>
      <c r="D82" s="82">
        <v>0</v>
      </c>
      <c r="E82" s="82">
        <v>0</v>
      </c>
      <c r="F82" s="82">
        <v>0</v>
      </c>
      <c r="G82" s="82">
        <v>1.9230769230769231</v>
      </c>
      <c r="H82" s="82">
        <v>0</v>
      </c>
      <c r="I82" s="82">
        <v>0</v>
      </c>
      <c r="J82" s="82">
        <v>0</v>
      </c>
      <c r="K82" s="82">
        <v>0</v>
      </c>
      <c r="L82" s="82">
        <v>1.9230769230769231</v>
      </c>
      <c r="M82" s="83">
        <v>63.46153846153846</v>
      </c>
      <c r="N82" s="82">
        <v>0</v>
      </c>
      <c r="O82" s="35"/>
      <c r="P82" s="35"/>
      <c r="Q82" s="35"/>
      <c r="R82" s="35"/>
    </row>
    <row r="83" spans="1:18" x14ac:dyDescent="0.25">
      <c r="O83" s="23"/>
      <c r="P83" s="23"/>
      <c r="Q83" s="23"/>
      <c r="R83" s="23"/>
    </row>
  </sheetData>
  <mergeCells count="19">
    <mergeCell ref="A63:N63"/>
    <mergeCell ref="A67:N67"/>
    <mergeCell ref="A69:N69"/>
    <mergeCell ref="A77:N77"/>
    <mergeCell ref="A60:N60"/>
    <mergeCell ref="A52:N52"/>
    <mergeCell ref="A3:N3"/>
    <mergeCell ref="A2:N2"/>
    <mergeCell ref="A24:N24"/>
    <mergeCell ref="A34:N34"/>
    <mergeCell ref="A22:N22"/>
    <mergeCell ref="A13:N13"/>
    <mergeCell ref="A51:N51"/>
    <mergeCell ref="A56:N56"/>
    <mergeCell ref="A72:N72"/>
    <mergeCell ref="A73:N73"/>
    <mergeCell ref="A75:N75"/>
    <mergeCell ref="A66:N66"/>
    <mergeCell ref="A61:N61"/>
  </mergeCells>
  <hyperlinks>
    <hyperlink ref="BI22" r:id="rId1" xr:uid="{A97BDD06-680D-4420-BAEB-B2530EF6A66C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CAE1D-8E3F-4D0A-81ED-9A2637F6D5BD}">
  <dimension ref="A1:O35"/>
  <sheetViews>
    <sheetView workbookViewId="0">
      <selection activeCell="O23" sqref="O23"/>
    </sheetView>
  </sheetViews>
  <sheetFormatPr defaultRowHeight="15" x14ac:dyDescent="0.25"/>
  <cols>
    <col min="1" max="1" width="24.85546875" bestFit="1" customWidth="1"/>
    <col min="2" max="2" width="11.85546875" bestFit="1" customWidth="1"/>
    <col min="3" max="3" width="12.42578125" bestFit="1" customWidth="1"/>
    <col min="4" max="5" width="14" bestFit="1" customWidth="1"/>
    <col min="6" max="7" width="14.5703125" bestFit="1" customWidth="1"/>
    <col min="8" max="8" width="10.7109375" bestFit="1" customWidth="1"/>
    <col min="9" max="9" width="10.85546875" bestFit="1" customWidth="1"/>
    <col min="10" max="11" width="11.42578125" bestFit="1" customWidth="1"/>
    <col min="12" max="12" width="9.28515625" bestFit="1" customWidth="1"/>
    <col min="13" max="13" width="11.5703125" bestFit="1" customWidth="1"/>
    <col min="14" max="14" width="19.85546875" customWidth="1"/>
    <col min="15" max="15" width="26.140625" bestFit="1" customWidth="1"/>
    <col min="16" max="16" width="4.7109375" bestFit="1" customWidth="1"/>
    <col min="17" max="17" width="20.140625" bestFit="1" customWidth="1"/>
    <col min="18" max="18" width="10.7109375" bestFit="1" customWidth="1"/>
  </cols>
  <sheetData>
    <row r="1" spans="1:15" ht="18.75" x14ac:dyDescent="0.25">
      <c r="A1" s="88" t="s">
        <v>88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90"/>
    </row>
    <row r="2" spans="1:15" ht="18.75" x14ac:dyDescent="0.25">
      <c r="A2" s="42" t="s">
        <v>225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2"/>
    </row>
    <row r="3" spans="1:15" x14ac:dyDescent="0.25">
      <c r="A3" s="103" t="s">
        <v>0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5"/>
    </row>
    <row r="4" spans="1:15" x14ac:dyDescent="0.25">
      <c r="A4" s="45" t="s">
        <v>1</v>
      </c>
      <c r="B4" s="46" t="s">
        <v>2</v>
      </c>
      <c r="C4" s="46" t="s">
        <v>87</v>
      </c>
      <c r="D4" s="46" t="s">
        <v>3</v>
      </c>
      <c r="E4" s="46" t="s">
        <v>4</v>
      </c>
      <c r="F4" s="46" t="s">
        <v>5</v>
      </c>
      <c r="G4" s="46" t="s">
        <v>6</v>
      </c>
      <c r="H4" s="46" t="s">
        <v>7</v>
      </c>
      <c r="I4" s="46" t="s">
        <v>8</v>
      </c>
      <c r="J4" s="46" t="s">
        <v>9</v>
      </c>
      <c r="K4" s="46" t="s">
        <v>10</v>
      </c>
      <c r="L4" s="46" t="s">
        <v>11</v>
      </c>
      <c r="M4" s="46" t="s">
        <v>12</v>
      </c>
      <c r="N4" s="47" t="s">
        <v>13</v>
      </c>
      <c r="O4" s="44"/>
    </row>
    <row r="5" spans="1:15" x14ac:dyDescent="0.25">
      <c r="A5" s="48">
        <v>1</v>
      </c>
      <c r="B5" s="49">
        <v>45904</v>
      </c>
      <c r="C5" s="50" t="s">
        <v>91</v>
      </c>
      <c r="D5" s="50" t="s">
        <v>92</v>
      </c>
      <c r="E5" s="50" t="s">
        <v>93</v>
      </c>
      <c r="F5" s="51" t="s">
        <v>14</v>
      </c>
      <c r="G5" s="50" t="s">
        <v>15</v>
      </c>
      <c r="H5" s="50" t="s">
        <v>94</v>
      </c>
      <c r="I5" s="50" t="s">
        <v>95</v>
      </c>
      <c r="J5" s="50" t="s">
        <v>96</v>
      </c>
      <c r="K5" s="51" t="s">
        <v>16</v>
      </c>
      <c r="L5" s="50" t="s">
        <v>97</v>
      </c>
      <c r="M5" s="50" t="s">
        <v>17</v>
      </c>
      <c r="N5" s="52" t="s">
        <v>98</v>
      </c>
    </row>
    <row r="6" spans="1:15" x14ac:dyDescent="0.25">
      <c r="A6" s="48">
        <v>2</v>
      </c>
      <c r="B6" s="49">
        <v>45905</v>
      </c>
      <c r="C6" s="50" t="s">
        <v>100</v>
      </c>
      <c r="D6" s="50" t="s">
        <v>101</v>
      </c>
      <c r="E6" s="50" t="s">
        <v>102</v>
      </c>
      <c r="F6" s="51" t="s">
        <v>18</v>
      </c>
      <c r="G6" s="50" t="s">
        <v>15</v>
      </c>
      <c r="H6" s="50" t="s">
        <v>103</v>
      </c>
      <c r="I6" s="50" t="s">
        <v>104</v>
      </c>
      <c r="J6" s="50" t="s">
        <v>105</v>
      </c>
      <c r="K6" s="51" t="s">
        <v>19</v>
      </c>
      <c r="L6" s="50" t="s">
        <v>106</v>
      </c>
      <c r="M6" s="50" t="s">
        <v>17</v>
      </c>
      <c r="N6" s="52" t="s">
        <v>107</v>
      </c>
    </row>
    <row r="7" spans="1:15" x14ac:dyDescent="0.25">
      <c r="A7" s="48">
        <v>3</v>
      </c>
      <c r="B7" s="49">
        <v>45906</v>
      </c>
      <c r="C7" s="50" t="s">
        <v>108</v>
      </c>
      <c r="D7" s="50" t="s">
        <v>109</v>
      </c>
      <c r="E7" s="50" t="s">
        <v>110</v>
      </c>
      <c r="F7" s="50" t="s">
        <v>111</v>
      </c>
      <c r="G7" s="51" t="s">
        <v>20</v>
      </c>
      <c r="H7" s="50" t="s">
        <v>112</v>
      </c>
      <c r="I7" s="50" t="s">
        <v>113</v>
      </c>
      <c r="J7" s="50" t="s">
        <v>114</v>
      </c>
      <c r="K7" s="51" t="s">
        <v>21</v>
      </c>
      <c r="L7" s="50" t="s">
        <v>115</v>
      </c>
      <c r="M7" s="50" t="s">
        <v>17</v>
      </c>
      <c r="N7" s="52" t="s">
        <v>116</v>
      </c>
    </row>
    <row r="8" spans="1:15" x14ac:dyDescent="0.25">
      <c r="A8" s="48">
        <v>4</v>
      </c>
      <c r="B8" s="49">
        <v>45907</v>
      </c>
      <c r="C8" s="50" t="s">
        <v>117</v>
      </c>
      <c r="D8" s="50" t="s">
        <v>118</v>
      </c>
      <c r="E8" s="50" t="s">
        <v>119</v>
      </c>
      <c r="F8" s="50" t="s">
        <v>120</v>
      </c>
      <c r="G8" s="50" t="s">
        <v>15</v>
      </c>
      <c r="H8" s="50" t="s">
        <v>121</v>
      </c>
      <c r="I8" s="50" t="s">
        <v>122</v>
      </c>
      <c r="J8" s="50" t="s">
        <v>123</v>
      </c>
      <c r="K8" s="51" t="s">
        <v>22</v>
      </c>
      <c r="L8" s="50" t="s">
        <v>124</v>
      </c>
      <c r="M8" s="50" t="s">
        <v>17</v>
      </c>
      <c r="N8" s="52" t="s">
        <v>125</v>
      </c>
    </row>
    <row r="9" spans="1:15" x14ac:dyDescent="0.25">
      <c r="A9" s="48">
        <v>5</v>
      </c>
      <c r="B9" s="49">
        <v>45908</v>
      </c>
      <c r="C9" s="50" t="s">
        <v>126</v>
      </c>
      <c r="D9" s="50" t="s">
        <v>127</v>
      </c>
      <c r="E9" s="50" t="s">
        <v>128</v>
      </c>
      <c r="F9" s="50" t="s">
        <v>129</v>
      </c>
      <c r="G9" s="51" t="s">
        <v>23</v>
      </c>
      <c r="H9" s="50" t="s">
        <v>130</v>
      </c>
      <c r="I9" s="50" t="s">
        <v>131</v>
      </c>
      <c r="J9" s="50" t="s">
        <v>132</v>
      </c>
      <c r="K9" s="51" t="s">
        <v>24</v>
      </c>
      <c r="L9" s="50" t="s">
        <v>133</v>
      </c>
      <c r="M9" s="50" t="s">
        <v>17</v>
      </c>
      <c r="N9" s="52" t="s">
        <v>134</v>
      </c>
    </row>
    <row r="10" spans="1:15" x14ac:dyDescent="0.25">
      <c r="A10" s="48">
        <v>6</v>
      </c>
      <c r="B10" s="49">
        <v>45909</v>
      </c>
      <c r="C10" s="50" t="s">
        <v>135</v>
      </c>
      <c r="D10" s="50" t="s">
        <v>136</v>
      </c>
      <c r="E10" s="50" t="s">
        <v>137</v>
      </c>
      <c r="F10" s="51" t="s">
        <v>25</v>
      </c>
      <c r="G10" s="51" t="s">
        <v>26</v>
      </c>
      <c r="H10" s="50" t="s">
        <v>138</v>
      </c>
      <c r="I10" s="50" t="s">
        <v>139</v>
      </c>
      <c r="J10" s="50" t="s">
        <v>140</v>
      </c>
      <c r="K10" s="51" t="s">
        <v>27</v>
      </c>
      <c r="L10" s="50" t="s">
        <v>141</v>
      </c>
      <c r="M10" s="50" t="s">
        <v>17</v>
      </c>
      <c r="N10" s="52" t="s">
        <v>142</v>
      </c>
    </row>
    <row r="11" spans="1:15" x14ac:dyDescent="0.25">
      <c r="A11" s="48">
        <v>7</v>
      </c>
      <c r="B11" s="49">
        <v>45910</v>
      </c>
      <c r="C11" s="50" t="s">
        <v>143</v>
      </c>
      <c r="D11" s="50" t="s">
        <v>144</v>
      </c>
      <c r="E11" s="50" t="s">
        <v>145</v>
      </c>
      <c r="F11" s="51" t="s">
        <v>28</v>
      </c>
      <c r="G11" s="51" t="s">
        <v>29</v>
      </c>
      <c r="H11" s="50" t="s">
        <v>146</v>
      </c>
      <c r="I11" s="50" t="s">
        <v>147</v>
      </c>
      <c r="J11" s="50" t="s">
        <v>148</v>
      </c>
      <c r="K11" s="51" t="s">
        <v>30</v>
      </c>
      <c r="L11" s="50" t="s">
        <v>149</v>
      </c>
      <c r="M11" s="50" t="s">
        <v>17</v>
      </c>
      <c r="N11" s="52" t="s">
        <v>150</v>
      </c>
    </row>
    <row r="12" spans="1:15" x14ac:dyDescent="0.25">
      <c r="A12" s="53"/>
      <c r="B12" s="54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6"/>
    </row>
    <row r="13" spans="1:15" x14ac:dyDescent="0.25">
      <c r="A13" s="106" t="s">
        <v>31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8"/>
    </row>
    <row r="14" spans="1:15" x14ac:dyDescent="0.25">
      <c r="A14" s="45" t="s">
        <v>1</v>
      </c>
      <c r="B14" s="46" t="s">
        <v>2</v>
      </c>
      <c r="C14" s="46" t="s">
        <v>87</v>
      </c>
      <c r="D14" s="46" t="s">
        <v>3</v>
      </c>
      <c r="E14" s="46" t="s">
        <v>4</v>
      </c>
      <c r="F14" s="46" t="s">
        <v>5</v>
      </c>
      <c r="G14" s="46" t="s">
        <v>6</v>
      </c>
      <c r="H14" s="46" t="s">
        <v>7</v>
      </c>
      <c r="I14" s="46" t="s">
        <v>8</v>
      </c>
      <c r="J14" s="46" t="s">
        <v>9</v>
      </c>
      <c r="K14" s="46" t="s">
        <v>10</v>
      </c>
      <c r="L14" s="46" t="s">
        <v>11</v>
      </c>
      <c r="M14" s="46" t="s">
        <v>12</v>
      </c>
      <c r="N14" s="47" t="s">
        <v>13</v>
      </c>
    </row>
    <row r="15" spans="1:15" x14ac:dyDescent="0.25">
      <c r="A15" s="48">
        <v>8</v>
      </c>
      <c r="B15" s="54">
        <v>45904</v>
      </c>
      <c r="C15" s="55" t="s">
        <v>151</v>
      </c>
      <c r="D15" s="55" t="s">
        <v>152</v>
      </c>
      <c r="E15" s="55" t="s">
        <v>153</v>
      </c>
      <c r="F15" s="55" t="s">
        <v>154</v>
      </c>
      <c r="G15" s="55">
        <v>45.5</v>
      </c>
      <c r="H15" s="55" t="s">
        <v>155</v>
      </c>
      <c r="I15" s="55" t="s">
        <v>156</v>
      </c>
      <c r="J15" s="55" t="s">
        <v>157</v>
      </c>
      <c r="K15" s="55">
        <v>49.2</v>
      </c>
      <c r="L15" s="55" t="s">
        <v>17</v>
      </c>
      <c r="M15" s="55" t="s">
        <v>158</v>
      </c>
      <c r="N15" s="56" t="s">
        <v>159</v>
      </c>
    </row>
    <row r="16" spans="1:15" x14ac:dyDescent="0.25">
      <c r="A16" s="48">
        <v>9</v>
      </c>
      <c r="B16" s="54">
        <v>45905</v>
      </c>
      <c r="C16" s="55" t="s">
        <v>160</v>
      </c>
      <c r="D16" s="55" t="s">
        <v>161</v>
      </c>
      <c r="E16" s="55" t="s">
        <v>162</v>
      </c>
      <c r="F16" s="55" t="s">
        <v>163</v>
      </c>
      <c r="G16" s="55">
        <v>52.3</v>
      </c>
      <c r="H16" s="55" t="s">
        <v>164</v>
      </c>
      <c r="I16" s="55" t="s">
        <v>165</v>
      </c>
      <c r="J16" s="55" t="s">
        <v>166</v>
      </c>
      <c r="K16" s="55">
        <v>53.2</v>
      </c>
      <c r="L16" s="55" t="s">
        <v>167</v>
      </c>
      <c r="M16" s="55" t="s">
        <v>168</v>
      </c>
      <c r="N16" s="56" t="s">
        <v>169</v>
      </c>
    </row>
    <row r="17" spans="1:14" x14ac:dyDescent="0.25">
      <c r="A17" s="48">
        <v>10</v>
      </c>
      <c r="B17" s="54">
        <v>45906</v>
      </c>
      <c r="C17" s="55" t="s">
        <v>170</v>
      </c>
      <c r="D17" s="55" t="s">
        <v>171</v>
      </c>
      <c r="E17" s="55" t="s">
        <v>172</v>
      </c>
      <c r="F17" s="55" t="s">
        <v>173</v>
      </c>
      <c r="G17" s="55">
        <v>57.1</v>
      </c>
      <c r="H17" s="55" t="s">
        <v>174</v>
      </c>
      <c r="I17" s="55" t="s">
        <v>175</v>
      </c>
      <c r="J17" s="55" t="s">
        <v>176</v>
      </c>
      <c r="K17" s="55">
        <v>56.9</v>
      </c>
      <c r="L17" s="55" t="s">
        <v>177</v>
      </c>
      <c r="M17" s="55" t="s">
        <v>178</v>
      </c>
      <c r="N17" s="56" t="s">
        <v>179</v>
      </c>
    </row>
    <row r="18" spans="1:14" x14ac:dyDescent="0.25">
      <c r="A18" s="48">
        <v>11</v>
      </c>
      <c r="B18" s="54">
        <v>45907</v>
      </c>
      <c r="C18" s="55" t="s">
        <v>180</v>
      </c>
      <c r="D18" s="55" t="s">
        <v>181</v>
      </c>
      <c r="E18" s="55" t="s">
        <v>182</v>
      </c>
      <c r="F18" s="55" t="s">
        <v>183</v>
      </c>
      <c r="G18" s="55">
        <v>71.3</v>
      </c>
      <c r="H18" s="55" t="s">
        <v>184</v>
      </c>
      <c r="I18" s="55" t="s">
        <v>185</v>
      </c>
      <c r="J18" s="55" t="s">
        <v>186</v>
      </c>
      <c r="K18" s="55">
        <v>59.4</v>
      </c>
      <c r="L18" s="55" t="s">
        <v>187</v>
      </c>
      <c r="M18" s="55" t="s">
        <v>188</v>
      </c>
      <c r="N18" s="56" t="s">
        <v>189</v>
      </c>
    </row>
    <row r="19" spans="1:14" x14ac:dyDescent="0.25">
      <c r="A19" s="48">
        <v>12</v>
      </c>
      <c r="B19" s="54">
        <v>45908</v>
      </c>
      <c r="C19" s="55" t="s">
        <v>190</v>
      </c>
      <c r="D19" s="55" t="s">
        <v>191</v>
      </c>
      <c r="E19" s="55" t="s">
        <v>192</v>
      </c>
      <c r="F19" s="55" t="s">
        <v>193</v>
      </c>
      <c r="G19" s="55">
        <v>67.3</v>
      </c>
      <c r="H19" s="55" t="s">
        <v>194</v>
      </c>
      <c r="I19" s="55" t="s">
        <v>195</v>
      </c>
      <c r="J19" s="55" t="s">
        <v>196</v>
      </c>
      <c r="K19" s="55">
        <v>57.5</v>
      </c>
      <c r="L19" s="55" t="s">
        <v>197</v>
      </c>
      <c r="M19" s="55" t="s">
        <v>198</v>
      </c>
      <c r="N19" s="56" t="s">
        <v>199</v>
      </c>
    </row>
    <row r="20" spans="1:14" x14ac:dyDescent="0.25">
      <c r="A20" s="48">
        <v>13</v>
      </c>
      <c r="B20" s="54">
        <v>45909</v>
      </c>
      <c r="C20" s="55" t="s">
        <v>200</v>
      </c>
      <c r="D20" s="55" t="s">
        <v>201</v>
      </c>
      <c r="E20" s="55" t="s">
        <v>202</v>
      </c>
      <c r="F20" s="55" t="s">
        <v>203</v>
      </c>
      <c r="G20" s="55">
        <v>75.099999999999994</v>
      </c>
      <c r="H20" s="55" t="s">
        <v>204</v>
      </c>
      <c r="I20" s="55" t="s">
        <v>205</v>
      </c>
      <c r="J20" s="55" t="s">
        <v>206</v>
      </c>
      <c r="K20" s="55">
        <v>60.8</v>
      </c>
      <c r="L20" s="55" t="s">
        <v>207</v>
      </c>
      <c r="M20" s="55" t="s">
        <v>208</v>
      </c>
      <c r="N20" s="56" t="s">
        <v>209</v>
      </c>
    </row>
    <row r="21" spans="1:14" ht="15.75" thickBot="1" x14ac:dyDescent="0.3">
      <c r="A21" s="57">
        <v>14</v>
      </c>
      <c r="B21" s="58">
        <v>45910</v>
      </c>
      <c r="C21" s="59" t="s">
        <v>210</v>
      </c>
      <c r="D21" s="59" t="s">
        <v>211</v>
      </c>
      <c r="E21" s="59" t="s">
        <v>212</v>
      </c>
      <c r="F21" s="59" t="s">
        <v>213</v>
      </c>
      <c r="G21" s="59">
        <v>69.5</v>
      </c>
      <c r="H21" s="59" t="s">
        <v>214</v>
      </c>
      <c r="I21" s="59" t="s">
        <v>215</v>
      </c>
      <c r="J21" s="59" t="s">
        <v>216</v>
      </c>
      <c r="K21" s="59">
        <v>63.5</v>
      </c>
      <c r="L21" s="59" t="s">
        <v>217</v>
      </c>
      <c r="M21" s="59" t="s">
        <v>218</v>
      </c>
      <c r="N21" s="60" t="s">
        <v>219</v>
      </c>
    </row>
    <row r="22" spans="1:14" ht="15.75" thickBot="1" x14ac:dyDescent="0.3">
      <c r="A22" s="50"/>
      <c r="B22" s="54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</row>
    <row r="23" spans="1:14" x14ac:dyDescent="0.25">
      <c r="A23" s="100" t="s">
        <v>220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2"/>
    </row>
    <row r="24" spans="1:14" x14ac:dyDescent="0.25">
      <c r="A24" s="48" t="s">
        <v>223</v>
      </c>
      <c r="B24" s="63"/>
      <c r="C24" s="76" t="s">
        <v>226</v>
      </c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5"/>
    </row>
    <row r="25" spans="1:14" x14ac:dyDescent="0.25">
      <c r="A25" s="45"/>
      <c r="B25" s="66" t="s">
        <v>89</v>
      </c>
      <c r="C25" s="50" t="s">
        <v>90</v>
      </c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5"/>
    </row>
    <row r="26" spans="1:14" x14ac:dyDescent="0.25">
      <c r="A26" s="53"/>
      <c r="B26" s="66" t="s">
        <v>89</v>
      </c>
      <c r="C26" s="50" t="s">
        <v>99</v>
      </c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5"/>
    </row>
    <row r="27" spans="1:14" ht="30" x14ac:dyDescent="0.25">
      <c r="A27" s="45" t="s">
        <v>2</v>
      </c>
      <c r="B27" s="46" t="s">
        <v>87</v>
      </c>
      <c r="C27" s="46" t="s">
        <v>3</v>
      </c>
      <c r="D27" s="46" t="s">
        <v>4</v>
      </c>
      <c r="E27" s="46" t="s">
        <v>5</v>
      </c>
      <c r="F27" s="46" t="s">
        <v>6</v>
      </c>
      <c r="G27" s="46" t="s">
        <v>7</v>
      </c>
      <c r="H27" s="46" t="s">
        <v>8</v>
      </c>
      <c r="I27" s="46" t="s">
        <v>9</v>
      </c>
      <c r="J27" s="46" t="s">
        <v>10</v>
      </c>
      <c r="K27" s="46" t="s">
        <v>11</v>
      </c>
      <c r="L27" s="46" t="s">
        <v>12</v>
      </c>
      <c r="M27" s="46" t="s">
        <v>13</v>
      </c>
      <c r="N27" s="72" t="s">
        <v>224</v>
      </c>
    </row>
    <row r="28" spans="1:14" x14ac:dyDescent="0.25">
      <c r="A28" s="67">
        <v>45904</v>
      </c>
      <c r="B28" s="73">
        <f t="shared" ref="B28:D34" si="0">C15*100/C5</f>
        <v>50</v>
      </c>
      <c r="C28" s="73">
        <f t="shared" si="0"/>
        <v>77.412108278108505</v>
      </c>
      <c r="D28" s="73">
        <f t="shared" si="0"/>
        <v>103.30325960419091</v>
      </c>
      <c r="E28" s="73" t="s">
        <v>221</v>
      </c>
      <c r="F28" s="73" t="s">
        <v>221</v>
      </c>
      <c r="G28" s="73">
        <f t="shared" ref="G28:I34" si="1">H15*100/H5</f>
        <v>68.475746706446316</v>
      </c>
      <c r="H28" s="73">
        <f t="shared" si="1"/>
        <v>68.385933273219123</v>
      </c>
      <c r="I28" s="73">
        <f t="shared" si="1"/>
        <v>58.87186904214056</v>
      </c>
      <c r="J28" s="73" t="s">
        <v>221</v>
      </c>
      <c r="K28" s="73" t="s">
        <v>221</v>
      </c>
      <c r="L28" s="73" t="s">
        <v>221</v>
      </c>
      <c r="M28" s="73">
        <f t="shared" ref="M28:M34" si="2">N15*100/N5</f>
        <v>60.840927546693138</v>
      </c>
      <c r="N28" s="74">
        <f>100-AVERAGE(B28:D28,G28,H28,I28)</f>
        <v>28.925180515982433</v>
      </c>
    </row>
    <row r="29" spans="1:14" x14ac:dyDescent="0.25">
      <c r="A29" s="67">
        <v>45905</v>
      </c>
      <c r="B29" s="73">
        <f t="shared" si="0"/>
        <v>116.32653061224489</v>
      </c>
      <c r="C29" s="73">
        <f t="shared" si="0"/>
        <v>96.108052143630289</v>
      </c>
      <c r="D29" s="73">
        <f t="shared" si="0"/>
        <v>115.6082507714796</v>
      </c>
      <c r="E29" s="73" t="s">
        <v>221</v>
      </c>
      <c r="F29" s="73" t="s">
        <v>221</v>
      </c>
      <c r="G29" s="73">
        <f t="shared" si="1"/>
        <v>81.624787455129407</v>
      </c>
      <c r="H29" s="73">
        <f t="shared" si="1"/>
        <v>88.5089209855565</v>
      </c>
      <c r="I29" s="73">
        <f t="shared" si="1"/>
        <v>70.334694447352803</v>
      </c>
      <c r="J29" s="73" t="s">
        <v>221</v>
      </c>
      <c r="K29" s="73">
        <f t="shared" ref="K29:K34" si="3">L16*100/L6</f>
        <v>881.16818393248718</v>
      </c>
      <c r="L29" s="73" t="s">
        <v>221</v>
      </c>
      <c r="M29" s="73">
        <f t="shared" si="2"/>
        <v>71.936983961279296</v>
      </c>
      <c r="N29" s="74">
        <f t="shared" ref="N29:N33" si="4">100-AVERAGE(B29:D29,G29,H29,I29)</f>
        <v>5.2481272641010719</v>
      </c>
    </row>
    <row r="30" spans="1:14" x14ac:dyDescent="0.25">
      <c r="A30" s="67">
        <v>45906</v>
      </c>
      <c r="B30" s="73">
        <f t="shared" si="0"/>
        <v>69.560047562425694</v>
      </c>
      <c r="C30" s="73">
        <f t="shared" si="0"/>
        <v>69.125798077597707</v>
      </c>
      <c r="D30" s="73">
        <f t="shared" si="0"/>
        <v>99.106529209621996</v>
      </c>
      <c r="E30" s="73">
        <f>F17*100/F7</f>
        <v>99.279161205766712</v>
      </c>
      <c r="F30" s="73" t="s">
        <v>221</v>
      </c>
      <c r="G30" s="73">
        <f t="shared" si="1"/>
        <v>48.687198410445646</v>
      </c>
      <c r="H30" s="73">
        <f t="shared" si="1"/>
        <v>60.034305317324183</v>
      </c>
      <c r="I30" s="73">
        <f t="shared" si="1"/>
        <v>61.688292922578967</v>
      </c>
      <c r="J30" s="73" t="s">
        <v>221</v>
      </c>
      <c r="K30" s="73">
        <f t="shared" si="3"/>
        <v>722.64628360569316</v>
      </c>
      <c r="L30" s="73" t="s">
        <v>221</v>
      </c>
      <c r="M30" s="73">
        <f t="shared" si="2"/>
        <v>62.833237634320405</v>
      </c>
      <c r="N30" s="74">
        <f t="shared" si="4"/>
        <v>31.966304750000958</v>
      </c>
    </row>
    <row r="31" spans="1:14" x14ac:dyDescent="0.25">
      <c r="A31" s="67">
        <v>45907</v>
      </c>
      <c r="B31" s="73">
        <f t="shared" si="0"/>
        <v>97.69874476987448</v>
      </c>
      <c r="C31" s="73">
        <f t="shared" si="0"/>
        <v>85.990851823616737</v>
      </c>
      <c r="D31" s="73">
        <f t="shared" si="0"/>
        <v>105.69347004856988</v>
      </c>
      <c r="E31" s="73">
        <f>F18*100/F8</f>
        <v>108.80211780277962</v>
      </c>
      <c r="F31" s="73" t="s">
        <v>221</v>
      </c>
      <c r="G31" s="73">
        <f t="shared" si="1"/>
        <v>59.897564022485945</v>
      </c>
      <c r="H31" s="73">
        <f t="shared" si="1"/>
        <v>68.270888854052359</v>
      </c>
      <c r="I31" s="73">
        <f t="shared" si="1"/>
        <v>63.952996616723055</v>
      </c>
      <c r="J31" s="73" t="s">
        <v>221</v>
      </c>
      <c r="K31" s="73">
        <f t="shared" si="3"/>
        <v>422.29936455636624</v>
      </c>
      <c r="L31" s="73" t="s">
        <v>221</v>
      </c>
      <c r="M31" s="73">
        <f t="shared" si="2"/>
        <v>73.748996521273753</v>
      </c>
      <c r="N31" s="74">
        <f t="shared" si="4"/>
        <v>19.749247310779594</v>
      </c>
    </row>
    <row r="32" spans="1:14" x14ac:dyDescent="0.25">
      <c r="A32" s="67">
        <v>45908</v>
      </c>
      <c r="B32" s="73">
        <f t="shared" si="0"/>
        <v>102.7807486631016</v>
      </c>
      <c r="C32" s="73">
        <f t="shared" si="0"/>
        <v>90.127799517109338</v>
      </c>
      <c r="D32" s="73">
        <f t="shared" si="0"/>
        <v>110.91421667337897</v>
      </c>
      <c r="E32" s="73">
        <f>F19*100/F9</f>
        <v>128.78228782287823</v>
      </c>
      <c r="F32" s="73" t="s">
        <v>221</v>
      </c>
      <c r="G32" s="73">
        <f t="shared" si="1"/>
        <v>62.003766665014616</v>
      </c>
      <c r="H32" s="73">
        <f t="shared" si="1"/>
        <v>71.542428504453824</v>
      </c>
      <c r="I32" s="73">
        <f t="shared" si="1"/>
        <v>64.934452791280009</v>
      </c>
      <c r="J32" s="73" t="s">
        <v>221</v>
      </c>
      <c r="K32" s="73">
        <f t="shared" si="3"/>
        <v>238.55216948000449</v>
      </c>
      <c r="L32" s="73" t="s">
        <v>221</v>
      </c>
      <c r="M32" s="73">
        <f t="shared" si="2"/>
        <v>63.80952380952381</v>
      </c>
      <c r="N32" s="74">
        <f t="shared" si="4"/>
        <v>16.282764530943609</v>
      </c>
    </row>
    <row r="33" spans="1:14" x14ac:dyDescent="0.25">
      <c r="A33" s="67">
        <v>45909</v>
      </c>
      <c r="B33" s="73">
        <f t="shared" si="0"/>
        <v>96.662507797878959</v>
      </c>
      <c r="C33" s="73">
        <f t="shared" si="0"/>
        <v>97.231045586978908</v>
      </c>
      <c r="D33" s="73">
        <f t="shared" si="0"/>
        <v>81.909108564769866</v>
      </c>
      <c r="E33" s="73" t="s">
        <v>221</v>
      </c>
      <c r="F33" s="73" t="s">
        <v>221</v>
      </c>
      <c r="G33" s="73">
        <f t="shared" si="1"/>
        <v>81.834820407229458</v>
      </c>
      <c r="H33" s="73">
        <f t="shared" si="1"/>
        <v>79.818244170096023</v>
      </c>
      <c r="I33" s="73">
        <f t="shared" si="1"/>
        <v>70.06215677991672</v>
      </c>
      <c r="J33" s="73" t="s">
        <v>221</v>
      </c>
      <c r="K33" s="73">
        <f t="shared" si="3"/>
        <v>198.71641791044777</v>
      </c>
      <c r="L33" s="73" t="s">
        <v>221</v>
      </c>
      <c r="M33" s="73">
        <f t="shared" si="2"/>
        <v>72.876412686839231</v>
      </c>
      <c r="N33" s="74">
        <f t="shared" si="4"/>
        <v>15.413686115521685</v>
      </c>
    </row>
    <row r="34" spans="1:14" x14ac:dyDescent="0.25">
      <c r="A34" s="67">
        <v>45910</v>
      </c>
      <c r="B34" s="73">
        <f t="shared" si="0"/>
        <v>178.73417721518985</v>
      </c>
      <c r="C34" s="73">
        <f t="shared" si="0"/>
        <v>124.13381123058542</v>
      </c>
      <c r="D34" s="73">
        <f t="shared" si="0"/>
        <v>121.91011235955057</v>
      </c>
      <c r="E34" s="73" t="s">
        <v>221</v>
      </c>
      <c r="F34" s="73" t="s">
        <v>221</v>
      </c>
      <c r="G34" s="73">
        <f t="shared" si="1"/>
        <v>115.22926957205928</v>
      </c>
      <c r="H34" s="73">
        <f t="shared" si="1"/>
        <v>109.97584541062803</v>
      </c>
      <c r="I34" s="73">
        <f t="shared" si="1"/>
        <v>102.99662352279123</v>
      </c>
      <c r="J34" s="73" t="s">
        <v>221</v>
      </c>
      <c r="K34" s="73">
        <f t="shared" si="3"/>
        <v>243.99651972157773</v>
      </c>
      <c r="L34" s="73" t="s">
        <v>221</v>
      </c>
      <c r="M34" s="73">
        <f t="shared" si="2"/>
        <v>110.09571259997377</v>
      </c>
      <c r="N34" s="74">
        <f>100-AVERAGE(B34:D34,G34,H34,I34)</f>
        <v>-25.496639885134059</v>
      </c>
    </row>
    <row r="35" spans="1:14" ht="15.75" thickBot="1" x14ac:dyDescent="0.3">
      <c r="A35" s="68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70" t="s">
        <v>222</v>
      </c>
      <c r="N35" s="71">
        <f>AVERAGE(N28:N33)</f>
        <v>19.597551747888225</v>
      </c>
    </row>
  </sheetData>
  <mergeCells count="4">
    <mergeCell ref="A23:N23"/>
    <mergeCell ref="A3:N3"/>
    <mergeCell ref="A13:N13"/>
    <mergeCell ref="A1:N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information</vt:lpstr>
      <vt:lpstr>WWTP Monitorings</vt:lpstr>
      <vt:lpstr>Removal rate calculation</vt:lpstr>
    </vt:vector>
  </TitlesOfParts>
  <Company>Universitaetsklinikum Carl Gustav Carus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Hofmann, Uta</dc:creator>
  <cp:lastModifiedBy>Hofmann, Uta</cp:lastModifiedBy>
  <dcterms:created xsi:type="dcterms:W3CDTF">2026-01-27T12:03:39Z</dcterms:created>
  <dcterms:modified xsi:type="dcterms:W3CDTF">2026-02-13T09:25:47Z</dcterms:modified>
</cp:coreProperties>
</file>