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wnCloud\Projekt\Nonlinear Cake Filtration\Part 1 - Start of Filtration\Notebooks\"/>
    </mc:Choice>
  </mc:AlternateContent>
  <xr:revisionPtr revIDLastSave="0" documentId="8_{6F622FA5-A8C9-4029-ACE0-9E1A6C3043E1}" xr6:coauthVersionLast="46" xr6:coauthVersionMax="46" xr10:uidLastSave="{00000000-0000-0000-0000-000000000000}"/>
  <bookViews>
    <workbookView xWindow="-120" yWindow="-120" windowWidth="29040" windowHeight="15840" activeTab="2" xr2:uid="{704292FA-798A-4CB0-B220-CCD528EF3B62}"/>
  </bookViews>
  <sheets>
    <sheet name="Linear and Nonlinear Regression" sheetId="1" r:id="rId1"/>
    <sheet name="Determination of Time Offset" sheetId="3" r:id="rId2"/>
    <sheet name="Comparison" sheetId="4" r:id="rId3"/>
  </sheets>
  <definedNames>
    <definedName name="solver_adj" localSheetId="1" hidden="1">'Determination of Time Offset'!$E$49:$E$51</definedName>
    <definedName name="solver_adj" localSheetId="0" hidden="1">'Linear and Nonlinear Regression'!$E$47:$E$48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1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0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'Determination of Time Offset'!$F$47</definedName>
    <definedName name="solver_opt" localSheetId="0" hidden="1">'Linear and Nonlinear Regression'!$F$45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1</definedName>
    <definedName name="solver_tol" localSheetId="0" hidden="1">0.01</definedName>
    <definedName name="solver_typ" localSheetId="1" hidden="1">2</definedName>
    <definedName name="solver_typ" localSheetId="0" hidden="1">3</definedName>
    <definedName name="solver_val" localSheetId="1" hidden="1">1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3" l="1"/>
  <c r="F32" i="3" s="1"/>
  <c r="E33" i="3"/>
  <c r="F33" i="3" s="1"/>
  <c r="E34" i="3"/>
  <c r="G34" i="3" s="1"/>
  <c r="E35" i="3"/>
  <c r="G35" i="3" s="1"/>
  <c r="E36" i="3"/>
  <c r="F36" i="3" s="1"/>
  <c r="E37" i="3"/>
  <c r="F37" i="3" s="1"/>
  <c r="E38" i="3"/>
  <c r="G38" i="3" s="1"/>
  <c r="E39" i="3"/>
  <c r="G39" i="3" s="1"/>
  <c r="E40" i="3"/>
  <c r="F40" i="3" s="1"/>
  <c r="E41" i="3"/>
  <c r="F41" i="3" s="1"/>
  <c r="E42" i="3"/>
  <c r="G42" i="3" s="1"/>
  <c r="E43" i="3"/>
  <c r="G43" i="3" s="1"/>
  <c r="E44" i="3"/>
  <c r="F44" i="3" s="1"/>
  <c r="E45" i="3"/>
  <c r="F45" i="3" s="1"/>
  <c r="E46" i="3"/>
  <c r="G46" i="3" s="1"/>
  <c r="E31" i="3"/>
  <c r="G31" i="3" s="1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3" i="3"/>
  <c r="C4" i="4"/>
  <c r="E24" i="4"/>
  <c r="F24" i="4" s="1"/>
  <c r="E20" i="4"/>
  <c r="F20" i="4" s="1"/>
  <c r="E16" i="4"/>
  <c r="F16" i="4" s="1"/>
  <c r="E12" i="4"/>
  <c r="F12" i="4" s="1"/>
  <c r="G5" i="4"/>
  <c r="I5" i="4"/>
  <c r="I4" i="4"/>
  <c r="I3" i="4"/>
  <c r="E4" i="4"/>
  <c r="E3" i="4"/>
  <c r="E23" i="4" s="1"/>
  <c r="F23" i="4" s="1"/>
  <c r="C2" i="4"/>
  <c r="C1" i="4"/>
  <c r="G33" i="1"/>
  <c r="G37" i="1"/>
  <c r="G41" i="1"/>
  <c r="G29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3" i="1"/>
  <c r="D46" i="3"/>
  <c r="E18" i="3"/>
  <c r="D45" i="3"/>
  <c r="E17" i="3"/>
  <c r="D44" i="3"/>
  <c r="E16" i="3"/>
  <c r="D43" i="3"/>
  <c r="E15" i="3"/>
  <c r="D42" i="3"/>
  <c r="E14" i="3"/>
  <c r="D41" i="3"/>
  <c r="E13" i="3"/>
  <c r="D40" i="3"/>
  <c r="E12" i="3"/>
  <c r="D39" i="3"/>
  <c r="E11" i="3"/>
  <c r="D38" i="3"/>
  <c r="E10" i="3"/>
  <c r="D37" i="3"/>
  <c r="E9" i="3"/>
  <c r="D36" i="3"/>
  <c r="E8" i="3"/>
  <c r="D35" i="3"/>
  <c r="E7" i="3"/>
  <c r="D34" i="3"/>
  <c r="E6" i="3"/>
  <c r="D33" i="3"/>
  <c r="E5" i="3"/>
  <c r="D32" i="3"/>
  <c r="E4" i="3"/>
  <c r="D31" i="3"/>
  <c r="E3" i="3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29" i="1"/>
  <c r="F29" i="1" s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29" i="1"/>
  <c r="E4" i="1"/>
  <c r="F4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F3" i="1"/>
  <c r="E3" i="1"/>
  <c r="E21" i="1" s="1" a="1"/>
  <c r="E21" i="1" s="1"/>
  <c r="I24" i="4" l="1"/>
  <c r="J24" i="4" s="1"/>
  <c r="I21" i="4"/>
  <c r="J21" i="4" s="1"/>
  <c r="I9" i="4"/>
  <c r="J9" i="4" s="1"/>
  <c r="I13" i="4"/>
  <c r="J13" i="4" s="1"/>
  <c r="I17" i="4"/>
  <c r="J17" i="4" s="1"/>
  <c r="E21" i="3" a="1"/>
  <c r="F24" i="3" s="1"/>
  <c r="E9" i="4"/>
  <c r="F9" i="4" s="1"/>
  <c r="E13" i="4"/>
  <c r="F13" i="4" s="1"/>
  <c r="E17" i="4"/>
  <c r="F17" i="4" s="1"/>
  <c r="E21" i="4"/>
  <c r="F21" i="4" s="1"/>
  <c r="I10" i="4"/>
  <c r="J10" i="4" s="1"/>
  <c r="I14" i="4"/>
  <c r="J14" i="4" s="1"/>
  <c r="I18" i="4"/>
  <c r="J18" i="4" s="1"/>
  <c r="I22" i="4"/>
  <c r="J22" i="4" s="1"/>
  <c r="E10" i="4"/>
  <c r="F10" i="4" s="1"/>
  <c r="E14" i="4"/>
  <c r="F14" i="4" s="1"/>
  <c r="E18" i="4"/>
  <c r="F18" i="4" s="1"/>
  <c r="E22" i="4"/>
  <c r="F22" i="4" s="1"/>
  <c r="I11" i="4"/>
  <c r="J11" i="4" s="1"/>
  <c r="I15" i="4"/>
  <c r="J15" i="4" s="1"/>
  <c r="I19" i="4"/>
  <c r="J19" i="4" s="1"/>
  <c r="I23" i="4"/>
  <c r="J23" i="4" s="1"/>
  <c r="E11" i="4"/>
  <c r="F11" i="4" s="1"/>
  <c r="E15" i="4"/>
  <c r="F15" i="4" s="1"/>
  <c r="E19" i="4"/>
  <c r="F19" i="4" s="1"/>
  <c r="I12" i="4"/>
  <c r="J12" i="4" s="1"/>
  <c r="I16" i="4"/>
  <c r="J16" i="4" s="1"/>
  <c r="I20" i="4"/>
  <c r="J20" i="4" s="1"/>
  <c r="F31" i="3"/>
  <c r="F43" i="3"/>
  <c r="F39" i="3"/>
  <c r="F35" i="3"/>
  <c r="F46" i="3"/>
  <c r="F42" i="3"/>
  <c r="F38" i="3"/>
  <c r="F34" i="3"/>
  <c r="C3" i="4"/>
  <c r="G44" i="1"/>
  <c r="G32" i="1"/>
  <c r="G43" i="1"/>
  <c r="G39" i="1"/>
  <c r="G35" i="1"/>
  <c r="G31" i="1"/>
  <c r="G40" i="1"/>
  <c r="G36" i="1"/>
  <c r="G42" i="1"/>
  <c r="G38" i="1"/>
  <c r="G34" i="1"/>
  <c r="G30" i="1"/>
  <c r="G45" i="3"/>
  <c r="G41" i="3"/>
  <c r="G37" i="3"/>
  <c r="G33" i="3"/>
  <c r="G44" i="3"/>
  <c r="G40" i="3"/>
  <c r="G36" i="3"/>
  <c r="G32" i="3"/>
  <c r="F45" i="1"/>
  <c r="F24" i="1"/>
  <c r="F22" i="1"/>
  <c r="E24" i="1"/>
  <c r="E22" i="1"/>
  <c r="F23" i="1"/>
  <c r="F21" i="1"/>
  <c r="E23" i="1"/>
  <c r="E23" i="3" l="1"/>
  <c r="F21" i="3"/>
  <c r="G2" i="4" s="1"/>
  <c r="F23" i="3"/>
  <c r="E22" i="3"/>
  <c r="E24" i="3"/>
  <c r="E21" i="3"/>
  <c r="G1" i="4" s="1"/>
  <c r="G4" i="4" s="1"/>
  <c r="F22" i="3"/>
  <c r="C11" i="4"/>
  <c r="D11" i="4" s="1"/>
  <c r="C15" i="4"/>
  <c r="D15" i="4" s="1"/>
  <c r="C19" i="4"/>
  <c r="D19" i="4" s="1"/>
  <c r="C23" i="4"/>
  <c r="D23" i="4" s="1"/>
  <c r="C14" i="4"/>
  <c r="D14" i="4" s="1"/>
  <c r="C12" i="4"/>
  <c r="D12" i="4" s="1"/>
  <c r="C16" i="4"/>
  <c r="D16" i="4" s="1"/>
  <c r="C20" i="4"/>
  <c r="D20" i="4" s="1"/>
  <c r="C24" i="4"/>
  <c r="D24" i="4" s="1"/>
  <c r="C10" i="4"/>
  <c r="D10" i="4" s="1"/>
  <c r="C18" i="4"/>
  <c r="D18" i="4" s="1"/>
  <c r="C22" i="4"/>
  <c r="D22" i="4" s="1"/>
  <c r="C13" i="4"/>
  <c r="D13" i="4" s="1"/>
  <c r="C17" i="4"/>
  <c r="D17" i="4" s="1"/>
  <c r="C21" i="4"/>
  <c r="D21" i="4" s="1"/>
  <c r="C9" i="4"/>
  <c r="D9" i="4" s="1"/>
  <c r="D25" i="4" s="1"/>
  <c r="F25" i="4"/>
  <c r="J25" i="4"/>
  <c r="F47" i="3"/>
  <c r="G15" i="3" l="1"/>
  <c r="G5" i="3"/>
  <c r="G4" i="3"/>
  <c r="G11" i="3"/>
  <c r="G10" i="3"/>
  <c r="G9" i="3"/>
  <c r="G16" i="3"/>
  <c r="G14" i="3"/>
  <c r="G7" i="3"/>
  <c r="G3" i="3"/>
  <c r="G13" i="3"/>
  <c r="G17" i="3"/>
  <c r="G12" i="3"/>
  <c r="G8" i="3"/>
  <c r="G18" i="3"/>
  <c r="G6" i="3"/>
  <c r="G3" i="4"/>
  <c r="G9" i="4" l="1"/>
  <c r="H9" i="4" s="1"/>
  <c r="G15" i="4"/>
  <c r="H15" i="4" s="1"/>
  <c r="G19" i="4"/>
  <c r="H19" i="4" s="1"/>
  <c r="G13" i="4"/>
  <c r="H13" i="4" s="1"/>
  <c r="G12" i="4"/>
  <c r="H12" i="4" s="1"/>
  <c r="G18" i="4"/>
  <c r="H18" i="4" s="1"/>
  <c r="G22" i="4"/>
  <c r="H22" i="4" s="1"/>
  <c r="G11" i="4"/>
  <c r="H11" i="4" s="1"/>
  <c r="G23" i="4"/>
  <c r="H23" i="4" s="1"/>
  <c r="G21" i="4"/>
  <c r="H21" i="4" s="1"/>
  <c r="G10" i="4"/>
  <c r="H10" i="4" s="1"/>
  <c r="G16" i="4"/>
  <c r="H16" i="4" s="1"/>
  <c r="G24" i="4"/>
  <c r="H24" i="4" s="1"/>
  <c r="G14" i="4"/>
  <c r="H14" i="4" s="1"/>
  <c r="G20" i="4"/>
  <c r="H20" i="4" s="1"/>
  <c r="G17" i="4"/>
  <c r="H17" i="4" s="1"/>
  <c r="H25" i="4" l="1"/>
</calcChain>
</file>

<file path=xl/sharedStrings.xml><?xml version="1.0" encoding="utf-8"?>
<sst xmlns="http://schemas.openxmlformats.org/spreadsheetml/2006/main" count="83" uniqueCount="51">
  <si>
    <t>Measurements</t>
  </si>
  <si>
    <t>no.</t>
  </si>
  <si>
    <r>
      <t>10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</t>
    </r>
    <r>
      <rPr>
        <i/>
        <sz val="11"/>
        <color theme="1"/>
        <rFont val="Arial"/>
        <family val="2"/>
      </rPr>
      <t>V</t>
    </r>
    <r>
      <rPr>
        <vertAlign val="subscript"/>
        <sz val="11"/>
        <color theme="1"/>
        <rFont val="Arial"/>
        <family val="2"/>
      </rPr>
      <t>f</t>
    </r>
    <r>
      <rPr>
        <sz val="11"/>
        <color theme="1"/>
        <rFont val="Arial"/>
        <family val="2"/>
      </rPr>
      <t xml:space="preserve"> in m³</t>
    </r>
  </si>
  <si>
    <r>
      <rPr>
        <i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in s</t>
    </r>
  </si>
  <si>
    <t>Linearization</t>
  </si>
  <si>
    <t>p =</t>
  </si>
  <si>
    <t>q =</t>
  </si>
  <si>
    <t>r² =</t>
  </si>
  <si>
    <t>F | df =</t>
  </si>
  <si>
    <r>
      <t>SE</t>
    </r>
    <r>
      <rPr>
        <vertAlign val="subscript"/>
        <sz val="11"/>
        <color theme="1"/>
        <rFont val="Arial"/>
        <family val="2"/>
      </rPr>
      <t>p</t>
    </r>
    <r>
      <rPr>
        <sz val="11"/>
        <color theme="1"/>
        <rFont val="Arial"/>
        <family val="2"/>
      </rPr>
      <t xml:space="preserve"> | SE</t>
    </r>
    <r>
      <rPr>
        <vertAlign val="subscript"/>
        <sz val="11"/>
        <color theme="1"/>
        <rFont val="Arial"/>
        <family val="2"/>
      </rPr>
      <t>q</t>
    </r>
    <r>
      <rPr>
        <sz val="11"/>
        <color theme="1"/>
        <rFont val="Arial"/>
        <family val="2"/>
      </rPr>
      <t xml:space="preserve"> =</t>
    </r>
  </si>
  <si>
    <t>Nonlinear Regression</t>
  </si>
  <si>
    <t>a =</t>
  </si>
  <si>
    <t>b =</t>
  </si>
  <si>
    <t>a :</t>
  </si>
  <si>
    <t>b :</t>
  </si>
  <si>
    <r>
      <t xml:space="preserve">measured </t>
    </r>
    <r>
      <rPr>
        <i/>
        <sz val="11"/>
        <color theme="1"/>
        <rFont val="Arial"/>
        <family val="2"/>
      </rPr>
      <t>V</t>
    </r>
    <r>
      <rPr>
        <vertAlign val="subscript"/>
        <sz val="11"/>
        <color theme="1"/>
        <rFont val="Arial"/>
        <family val="2"/>
      </rPr>
      <t>f</t>
    </r>
  </si>
  <si>
    <r>
      <t xml:space="preserve">calculated </t>
    </r>
    <r>
      <rPr>
        <i/>
        <sz val="11"/>
        <color theme="1"/>
        <rFont val="Arial"/>
        <family val="2"/>
      </rPr>
      <t>V</t>
    </r>
    <r>
      <rPr>
        <vertAlign val="subscript"/>
        <sz val="11"/>
        <color theme="1"/>
        <rFont val="Arial"/>
        <family val="2"/>
      </rPr>
      <t>f</t>
    </r>
  </si>
  <si>
    <t>residuals</t>
  </si>
  <si>
    <t>Σ =</t>
  </si>
  <si>
    <t>| residuals |</t>
  </si>
  <si>
    <t>← Solver ↑     ←       cells</t>
  </si>
  <si>
    <t>Linearization with Δt for best r²</t>
  </si>
  <si>
    <t>linear</t>
  </si>
  <si>
    <t>nonlinear</t>
  </si>
  <si>
    <t>measurements</t>
  </si>
  <si>
    <t>χ² in m³</t>
  </si>
  <si>
    <t>Σ χ² =</t>
  </si>
  <si>
    <r>
      <t>Nonlinear Regression Δt for Σ res</t>
    </r>
    <r>
      <rPr>
        <b/>
        <vertAlign val="subscript"/>
        <sz val="11"/>
        <color rgb="FFB5123E"/>
        <rFont val="Arial"/>
        <family val="2"/>
      </rPr>
      <t>i</t>
    </r>
    <r>
      <rPr>
        <b/>
        <sz val="11"/>
        <color rgb="FFB5123E"/>
        <rFont val="Arial"/>
        <family val="2"/>
      </rPr>
      <t xml:space="preserve"> → min</t>
    </r>
  </si>
  <si>
    <r>
      <t>10</t>
    </r>
    <r>
      <rPr>
        <vertAlign val="superscript"/>
        <sz val="11"/>
        <color theme="1"/>
        <rFont val="Arial"/>
        <family val="2"/>
      </rPr>
      <t>-3</t>
    </r>
    <r>
      <rPr>
        <sz val="11"/>
        <color theme="1"/>
        <rFont val="Arial"/>
        <family val="2"/>
      </rPr>
      <t xml:space="preserve"> </t>
    </r>
    <r>
      <rPr>
        <i/>
        <sz val="11"/>
        <color theme="1"/>
        <rFont val="Arial"/>
        <family val="2"/>
      </rPr>
      <t>V</t>
    </r>
    <r>
      <rPr>
        <vertAlign val="subscript"/>
        <sz val="11"/>
        <color theme="1"/>
        <rFont val="Arial"/>
        <family val="2"/>
      </rPr>
      <t>f</t>
    </r>
    <r>
      <rPr>
        <sz val="11"/>
        <color theme="1"/>
        <rFont val="Arial"/>
        <family val="2"/>
      </rPr>
      <t xml:space="preserve"> in m³</t>
    </r>
  </si>
  <si>
    <r>
      <rPr>
        <i/>
        <sz val="11"/>
        <color theme="1"/>
        <rFont val="Arial"/>
        <family val="2"/>
      </rPr>
      <t>t/V</t>
    </r>
    <r>
      <rPr>
        <vertAlign val="subscript"/>
        <sz val="11"/>
        <color theme="1"/>
        <rFont val="Arial"/>
        <family val="2"/>
      </rPr>
      <t>f</t>
    </r>
    <r>
      <rPr>
        <sz val="11"/>
        <color theme="1"/>
        <rFont val="Arial"/>
        <family val="2"/>
      </rPr>
      <t xml:space="preserve"> in 10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s/m³</t>
    </r>
  </si>
  <si>
    <r>
      <rPr>
        <i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 xml:space="preserve"> in s</t>
    </r>
  </si>
  <si>
    <r>
      <t>10</t>
    </r>
    <r>
      <rPr>
        <vertAlign val="superscript"/>
        <sz val="11"/>
        <color theme="1"/>
        <rFont val="Arial"/>
        <family val="2"/>
      </rPr>
      <t>-3</t>
    </r>
    <r>
      <rPr>
        <sz val="11"/>
        <color theme="1"/>
        <rFont val="Arial"/>
        <family val="2"/>
      </rPr>
      <t xml:space="preserve"> </t>
    </r>
    <r>
      <rPr>
        <i/>
        <sz val="11"/>
        <color theme="1"/>
        <rFont val="Arial"/>
        <family val="2"/>
      </rPr>
      <t>V</t>
    </r>
    <r>
      <rPr>
        <vertAlign val="subscript"/>
        <sz val="11"/>
        <color theme="1"/>
        <rFont val="Arial"/>
        <family val="2"/>
      </rPr>
      <t>f</t>
    </r>
    <r>
      <rPr>
        <sz val="11"/>
        <color theme="1"/>
        <rFont val="Arial"/>
        <family val="2"/>
      </rPr>
      <t xml:space="preserve"> in m³</t>
    </r>
  </si>
  <si>
    <r>
      <t>10</t>
    </r>
    <r>
      <rPr>
        <vertAlign val="superscript"/>
        <sz val="11"/>
        <color theme="1"/>
        <rFont val="Arial"/>
        <family val="2"/>
      </rPr>
      <t>-3</t>
    </r>
    <r>
      <rPr>
        <sz val="11"/>
        <color theme="1"/>
        <rFont val="Arial"/>
        <family val="2"/>
      </rPr>
      <t xml:space="preserve"> V</t>
    </r>
    <r>
      <rPr>
        <vertAlign val="subscript"/>
        <sz val="11"/>
        <color theme="1"/>
        <rFont val="Arial"/>
        <family val="2"/>
      </rPr>
      <t>f</t>
    </r>
    <r>
      <rPr>
        <sz val="11"/>
        <color theme="1"/>
        <rFont val="Arial"/>
        <family val="2"/>
      </rPr>
      <t xml:space="preserve"> in m³</t>
    </r>
  </si>
  <si>
    <r>
      <rPr>
        <i/>
        <sz val="11"/>
        <color theme="1"/>
        <rFont val="Arial"/>
        <family val="2"/>
      </rPr>
      <t>t/V</t>
    </r>
    <r>
      <rPr>
        <vertAlign val="subscript"/>
        <sz val="11"/>
        <color theme="1"/>
        <rFont val="Arial"/>
        <family val="2"/>
      </rPr>
      <t>f</t>
    </r>
    <r>
      <rPr>
        <sz val="11"/>
        <color theme="1"/>
        <rFont val="Arial"/>
        <family val="2"/>
      </rPr>
      <t xml:space="preserve"> in 10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s/m³</t>
    </r>
  </si>
  <si>
    <r>
      <t>e</t>
    </r>
    <r>
      <rPr>
        <i/>
        <vertAlign val="subscript"/>
        <sz val="11"/>
        <color theme="1"/>
        <rFont val="Arial"/>
        <family val="2"/>
      </rPr>
      <t>t/V</t>
    </r>
  </si>
  <si>
    <r>
      <t>SE</t>
    </r>
    <r>
      <rPr>
        <vertAlign val="subscript"/>
        <sz val="11"/>
        <color theme="1"/>
        <rFont val="Arial"/>
        <family val="2"/>
      </rPr>
      <t>p</t>
    </r>
    <r>
      <rPr>
        <sz val="11"/>
        <color theme="1"/>
        <rFont val="Arial"/>
        <family val="2"/>
      </rPr>
      <t xml:space="preserve"> | SE</t>
    </r>
    <r>
      <rPr>
        <vertAlign val="subscript"/>
        <sz val="11"/>
        <color theme="1"/>
        <rFont val="Arial"/>
        <family val="2"/>
      </rPr>
      <t>q</t>
    </r>
    <r>
      <rPr>
        <sz val="11"/>
        <color theme="1"/>
        <rFont val="Arial"/>
        <family val="2"/>
      </rPr>
      <t xml:space="preserve"> =</t>
    </r>
  </si>
  <si>
    <r>
      <t>– t</t>
    </r>
    <r>
      <rPr>
        <vertAlign val="subscript"/>
        <sz val="11"/>
        <color theme="1"/>
        <rFont val="Arial"/>
        <family val="2"/>
      </rPr>
      <t>0</t>
    </r>
    <r>
      <rPr>
        <sz val="11"/>
        <color theme="1"/>
        <rFont val="Arial"/>
        <family val="2"/>
      </rPr>
      <t xml:space="preserve"> :</t>
    </r>
  </si>
  <si>
    <r>
      <t xml:space="preserve">| </t>
    </r>
    <r>
      <rPr>
        <i/>
        <sz val="11"/>
        <color theme="1"/>
        <rFont val="Arial"/>
        <family val="2"/>
      </rPr>
      <t>e</t>
    </r>
    <r>
      <rPr>
        <i/>
        <vertAlign val="subscript"/>
        <sz val="11"/>
        <color theme="1"/>
        <rFont val="Arial"/>
        <family val="2"/>
      </rPr>
      <t>t/V</t>
    </r>
    <r>
      <rPr>
        <sz val="11"/>
        <color theme="1"/>
        <rFont val="Arial"/>
        <family val="2"/>
      </rPr>
      <t xml:space="preserve"> |</t>
    </r>
  </si>
  <si>
    <t>s</t>
  </si>
  <si>
    <r>
      <t>10</t>
    </r>
    <r>
      <rPr>
        <vertAlign val="superscript"/>
        <sz val="11"/>
        <rFont val="Arial"/>
        <family val="2"/>
      </rPr>
      <t>-3</t>
    </r>
    <r>
      <rPr>
        <sz val="11"/>
        <rFont val="Arial"/>
        <family val="2"/>
      </rPr>
      <t xml:space="preserve"> m³</t>
    </r>
  </si>
  <si>
    <r>
      <t>10</t>
    </r>
    <r>
      <rPr>
        <vertAlign val="superscript"/>
        <sz val="11"/>
        <rFont val="Arial"/>
        <family val="2"/>
      </rPr>
      <t>-6</t>
    </r>
    <r>
      <rPr>
        <sz val="11"/>
        <rFont val="Arial"/>
        <family val="2"/>
      </rPr>
      <t xml:space="preserve"> m</t>
    </r>
    <r>
      <rPr>
        <vertAlign val="superscript"/>
        <sz val="11"/>
        <rFont val="Arial"/>
        <family val="2"/>
      </rPr>
      <t>6</t>
    </r>
    <r>
      <rPr>
        <sz val="11"/>
        <rFont val="Arial"/>
        <family val="2"/>
      </rPr>
      <t>/s</t>
    </r>
  </si>
  <si>
    <r>
      <t>10</t>
    </r>
    <r>
      <rPr>
        <vertAlign val="super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 xml:space="preserve"> s/m</t>
    </r>
    <r>
      <rPr>
        <vertAlign val="superscript"/>
        <sz val="11"/>
        <color theme="1"/>
        <rFont val="Arial"/>
        <family val="2"/>
      </rPr>
      <t>6</t>
    </r>
  </si>
  <si>
    <r>
      <t>10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s/m³</t>
    </r>
  </si>
  <si>
    <r>
      <t>10</t>
    </r>
    <r>
      <rPr>
        <vertAlign val="superscript"/>
        <sz val="11"/>
        <color theme="1"/>
        <rFont val="Arial"/>
        <family val="2"/>
      </rPr>
      <t>-3</t>
    </r>
    <r>
      <rPr>
        <sz val="11"/>
        <color theme="1"/>
        <rFont val="Arial"/>
        <family val="2"/>
      </rPr>
      <t xml:space="preserve"> m³</t>
    </r>
  </si>
  <si>
    <r>
      <t>10</t>
    </r>
    <r>
      <rPr>
        <vertAlign val="superscript"/>
        <sz val="11"/>
        <color theme="1"/>
        <rFont val="Arial"/>
        <family val="2"/>
      </rPr>
      <t>-6</t>
    </r>
    <r>
      <rPr>
        <sz val="11"/>
        <color theme="1"/>
        <rFont val="Arial"/>
        <family val="2"/>
      </rPr>
      <t xml:space="preserve"> m</t>
    </r>
    <r>
      <rPr>
        <vertAlign val="superscript"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>/s</t>
    </r>
  </si>
  <si>
    <r>
      <t>p in 10</t>
    </r>
    <r>
      <rPr>
        <vertAlign val="superscript"/>
        <sz val="11"/>
        <color rgb="FF0064A8"/>
        <rFont val="Arial"/>
        <family val="2"/>
      </rPr>
      <t>6</t>
    </r>
    <r>
      <rPr>
        <sz val="11"/>
        <color rgb="FF0064A8"/>
        <rFont val="Arial"/>
        <family val="2"/>
      </rPr>
      <t xml:space="preserve"> s/m</t>
    </r>
    <r>
      <rPr>
        <vertAlign val="superscript"/>
        <sz val="11"/>
        <color rgb="FF0064A8"/>
        <rFont val="Arial"/>
        <family val="2"/>
      </rPr>
      <t>6</t>
    </r>
  </si>
  <si>
    <r>
      <t>q in 10</t>
    </r>
    <r>
      <rPr>
        <vertAlign val="superscript"/>
        <sz val="11"/>
        <color rgb="FF0064A8"/>
        <rFont val="Arial"/>
        <family val="2"/>
      </rPr>
      <t xml:space="preserve">3 </t>
    </r>
    <r>
      <rPr>
        <sz val="11"/>
        <color rgb="FF0064A8"/>
        <rFont val="Arial"/>
        <family val="2"/>
      </rPr>
      <t>s/m³</t>
    </r>
  </si>
  <si>
    <r>
      <t>q in 10</t>
    </r>
    <r>
      <rPr>
        <vertAlign val="superscript"/>
        <sz val="11"/>
        <color rgb="FF0064A8"/>
        <rFont val="Arial"/>
        <family val="2"/>
      </rPr>
      <t>3</t>
    </r>
    <r>
      <rPr>
        <sz val="11"/>
        <color rgb="FF0064A8"/>
        <rFont val="Arial"/>
        <family val="2"/>
      </rPr>
      <t xml:space="preserve"> s/m³</t>
    </r>
  </si>
  <si>
    <r>
      <t xml:space="preserve">linear with </t>
    </r>
    <r>
      <rPr>
        <b/>
        <i/>
        <sz val="11"/>
        <color rgb="FF0064A8"/>
        <rFont val="Arial"/>
        <family val="2"/>
      </rPr>
      <t>t</t>
    </r>
    <r>
      <rPr>
        <b/>
        <vertAlign val="subscript"/>
        <sz val="11"/>
        <color rgb="FF0064A8"/>
        <rFont val="Arial"/>
        <family val="2"/>
      </rPr>
      <t>0</t>
    </r>
  </si>
  <si>
    <r>
      <t xml:space="preserve">nonlinear with </t>
    </r>
    <r>
      <rPr>
        <b/>
        <i/>
        <sz val="11"/>
        <color rgb="FFB5123E"/>
        <rFont val="Arial"/>
        <family val="2"/>
      </rPr>
      <t>t</t>
    </r>
    <r>
      <rPr>
        <b/>
        <vertAlign val="subscript"/>
        <sz val="11"/>
        <color rgb="FFB5123E"/>
        <rFont val="Arial"/>
        <family val="2"/>
      </rPr>
      <t>0</t>
    </r>
  </si>
  <si>
    <r>
      <t>t</t>
    </r>
    <r>
      <rPr>
        <vertAlign val="subscript"/>
        <sz val="11"/>
        <color theme="1"/>
        <rFont val="Arial"/>
        <family val="2"/>
      </rPr>
      <t>0</t>
    </r>
    <r>
      <rPr>
        <sz val="11"/>
        <color theme="1"/>
        <rFont val="Arial"/>
        <family val="2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</si>
</sst>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"/>
    <numFmt numFmtId="166" formatCode="0.0000"/>
    <numFmt numFmtId="167" formatCode="0.0"/>
    <numFmt numFmtId="168" formatCode="0.0E+00"/>
  </numFmts>
  <fonts count="22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vertAlign val="superscript"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C00000"/>
      <name val="Arial"/>
      <family val="2"/>
    </font>
    <font>
      <sz val="11"/>
      <color theme="4" tint="-0.249977111117893"/>
      <name val="Arial"/>
      <family val="2"/>
    </font>
    <font>
      <b/>
      <sz val="11"/>
      <color theme="9" tint="-0.249977111117893"/>
      <name val="Arial"/>
      <family val="2"/>
    </font>
    <font>
      <sz val="11"/>
      <color theme="1"/>
      <name val="Arial"/>
      <family val="2"/>
    </font>
    <font>
      <b/>
      <sz val="11"/>
      <color rgb="FF0064A8"/>
      <name val="Arial"/>
      <family val="2"/>
    </font>
    <font>
      <sz val="11"/>
      <color rgb="FF0064A8"/>
      <name val="Arial"/>
      <family val="2"/>
    </font>
    <font>
      <b/>
      <sz val="11"/>
      <color rgb="FFB5123E"/>
      <name val="Arial"/>
      <family val="2"/>
    </font>
    <font>
      <b/>
      <vertAlign val="subscript"/>
      <sz val="11"/>
      <color rgb="FFB5123E"/>
      <name val="Arial"/>
      <family val="2"/>
    </font>
    <font>
      <b/>
      <sz val="11"/>
      <color rgb="FF1A962B"/>
      <name val="Arial"/>
      <family val="2"/>
    </font>
    <font>
      <i/>
      <vertAlign val="subscript"/>
      <sz val="11"/>
      <color theme="1"/>
      <name val="Arial"/>
      <family val="2"/>
    </font>
    <font>
      <vertAlign val="superscript"/>
      <sz val="11"/>
      <color rgb="FF0064A8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i/>
      <sz val="11"/>
      <color rgb="FF0064A8"/>
      <name val="Arial"/>
      <family val="2"/>
    </font>
    <font>
      <b/>
      <i/>
      <sz val="11"/>
      <color rgb="FFB5123E"/>
      <name val="Arial"/>
      <family val="2"/>
    </font>
    <font>
      <b/>
      <vertAlign val="subscript"/>
      <sz val="11"/>
      <color rgb="FF0064A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2" borderId="0" xfId="0" applyFill="1"/>
    <xf numFmtId="0" fontId="0" fillId="2" borderId="5" xfId="0" applyFill="1" applyBorder="1"/>
    <xf numFmtId="0" fontId="0" fillId="2" borderId="9" xfId="0" applyFill="1" applyBorder="1" applyAlignment="1">
      <alignment vertical="center"/>
    </xf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Border="1" applyAlignment="1">
      <alignment vertical="center"/>
    </xf>
    <xf numFmtId="164" fontId="0" fillId="2" borderId="6" xfId="0" applyNumberFormat="1" applyFill="1" applyBorder="1"/>
    <xf numFmtId="164" fontId="0" fillId="2" borderId="9" xfId="0" applyNumberFormat="1" applyFill="1" applyBorder="1"/>
    <xf numFmtId="2" fontId="0" fillId="2" borderId="6" xfId="0" applyNumberFormat="1" applyFill="1" applyBorder="1"/>
    <xf numFmtId="2" fontId="0" fillId="2" borderId="9" xfId="0" applyNumberFormat="1" applyFill="1" applyBorder="1"/>
    <xf numFmtId="2" fontId="0" fillId="2" borderId="0" xfId="0" applyNumberFormat="1" applyFill="1"/>
    <xf numFmtId="2" fontId="0" fillId="2" borderId="5" xfId="0" applyNumberFormat="1" applyFill="1" applyBorder="1"/>
    <xf numFmtId="0" fontId="0" fillId="2" borderId="11" xfId="0" applyFill="1" applyBorder="1" applyAlignment="1">
      <alignment vertical="center"/>
    </xf>
    <xf numFmtId="0" fontId="0" fillId="2" borderId="7" xfId="0" applyFill="1" applyBorder="1" applyAlignment="1">
      <alignment horizontal="right" vertical="center"/>
    </xf>
    <xf numFmtId="0" fontId="0" fillId="2" borderId="8" xfId="0" applyFill="1" applyBorder="1" applyAlignment="1">
      <alignment horizontal="right" vertical="center"/>
    </xf>
    <xf numFmtId="0" fontId="0" fillId="2" borderId="9" xfId="0" applyFill="1" applyBorder="1" applyAlignment="1">
      <alignment horizontal="right" vertical="center"/>
    </xf>
    <xf numFmtId="0" fontId="0" fillId="2" borderId="11" xfId="0" applyFill="1" applyBorder="1" applyAlignment="1">
      <alignment horizontal="right" vertical="center"/>
    </xf>
    <xf numFmtId="0" fontId="0" fillId="2" borderId="13" xfId="0" applyFill="1" applyBorder="1" applyAlignment="1">
      <alignment horizontal="right" vertical="center"/>
    </xf>
    <xf numFmtId="2" fontId="0" fillId="2" borderId="5" xfId="0" applyNumberFormat="1" applyFill="1" applyBorder="1" applyAlignment="1">
      <alignment horizontal="right"/>
    </xf>
    <xf numFmtId="167" fontId="0" fillId="2" borderId="6" xfId="0" applyNumberFormat="1" applyFill="1" applyBorder="1" applyAlignment="1">
      <alignment horizontal="right"/>
    </xf>
    <xf numFmtId="2" fontId="0" fillId="2" borderId="7" xfId="0" applyNumberFormat="1" applyFill="1" applyBorder="1" applyAlignment="1">
      <alignment horizontal="right"/>
    </xf>
    <xf numFmtId="167" fontId="0" fillId="2" borderId="9" xfId="0" applyNumberFormat="1" applyFill="1" applyBorder="1" applyAlignment="1">
      <alignment horizontal="right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14" xfId="0" applyFill="1" applyBorder="1"/>
    <xf numFmtId="0" fontId="0" fillId="2" borderId="10" xfId="0" applyFill="1" applyBorder="1" applyAlignment="1">
      <alignment horizontal="right" vertical="center"/>
    </xf>
    <xf numFmtId="0" fontId="2" fillId="2" borderId="6" xfId="0" applyFont="1" applyFill="1" applyBorder="1" applyAlignment="1">
      <alignment vertical="center"/>
    </xf>
    <xf numFmtId="166" fontId="1" fillId="2" borderId="0" xfId="0" applyNumberFormat="1" applyFont="1" applyFill="1" applyBorder="1" applyAlignment="1">
      <alignment vertical="center"/>
    </xf>
    <xf numFmtId="2" fontId="0" fillId="2" borderId="0" xfId="0" applyNumberFormat="1" applyFill="1" applyBorder="1" applyAlignment="1">
      <alignment vertical="center"/>
    </xf>
    <xf numFmtId="2" fontId="0" fillId="2" borderId="8" xfId="0" applyNumberFormat="1" applyFill="1" applyBorder="1" applyAlignment="1">
      <alignment vertical="center"/>
    </xf>
    <xf numFmtId="0" fontId="1" fillId="2" borderId="11" xfId="0" applyFont="1" applyFill="1" applyBorder="1" applyAlignment="1">
      <alignment horizontal="center"/>
    </xf>
    <xf numFmtId="0" fontId="0" fillId="2" borderId="0" xfId="0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167" fontId="6" fillId="2" borderId="0" xfId="0" applyNumberFormat="1" applyFont="1" applyFill="1" applyBorder="1" applyAlignment="1">
      <alignment vertical="center"/>
    </xf>
    <xf numFmtId="0" fontId="0" fillId="2" borderId="1" xfId="0" applyFill="1" applyBorder="1" applyAlignment="1">
      <alignment horizontal="right" vertical="center"/>
    </xf>
    <xf numFmtId="2" fontId="0" fillId="2" borderId="0" xfId="0" applyNumberFormat="1" applyFill="1" applyBorder="1"/>
    <xf numFmtId="2" fontId="0" fillId="2" borderId="0" xfId="0" applyNumberFormat="1" applyFill="1" applyBorder="1" applyAlignment="1">
      <alignment horizontal="right"/>
    </xf>
    <xf numFmtId="167" fontId="0" fillId="2" borderId="0" xfId="0" applyNumberFormat="1" applyFill="1" applyBorder="1" applyAlignment="1">
      <alignment horizontal="right"/>
    </xf>
    <xf numFmtId="167" fontId="0" fillId="2" borderId="8" xfId="0" applyNumberFormat="1" applyFill="1" applyBorder="1" applyAlignment="1">
      <alignment horizontal="right"/>
    </xf>
    <xf numFmtId="2" fontId="0" fillId="2" borderId="8" xfId="0" applyNumberFormat="1" applyFill="1" applyBorder="1" applyAlignment="1">
      <alignment horizontal="right"/>
    </xf>
    <xf numFmtId="0" fontId="6" fillId="2" borderId="0" xfId="0" applyFont="1" applyFill="1" applyBorder="1" applyAlignment="1">
      <alignment horizontal="center" wrapText="1"/>
    </xf>
    <xf numFmtId="2" fontId="7" fillId="2" borderId="0" xfId="0" applyNumberFormat="1" applyFont="1" applyFill="1" applyBorder="1" applyAlignment="1">
      <alignment vertical="center"/>
    </xf>
    <xf numFmtId="2" fontId="6" fillId="2" borderId="9" xfId="0" applyNumberFormat="1" applyFont="1" applyFill="1" applyBorder="1"/>
    <xf numFmtId="0" fontId="0" fillId="2" borderId="8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2" fontId="0" fillId="2" borderId="7" xfId="0" applyNumberFormat="1" applyFont="1" applyFill="1" applyBorder="1" applyAlignment="1">
      <alignment horizontal="center" vertical="center"/>
    </xf>
    <xf numFmtId="2" fontId="0" fillId="2" borderId="9" xfId="0" applyNumberForma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0" fillId="2" borderId="12" xfId="0" applyFill="1" applyBorder="1" applyAlignment="1">
      <alignment horizontal="right" vertical="center"/>
    </xf>
    <xf numFmtId="0" fontId="7" fillId="2" borderId="0" xfId="0" applyFont="1" applyFill="1" applyBorder="1" applyAlignment="1">
      <alignment horizontal="right"/>
    </xf>
    <xf numFmtId="2" fontId="6" fillId="2" borderId="0" xfId="0" applyNumberFormat="1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2" fontId="0" fillId="2" borderId="5" xfId="0" applyNumberFormat="1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/>
    </xf>
    <xf numFmtId="2" fontId="0" fillId="2" borderId="8" xfId="0" applyNumberFormat="1" applyFill="1" applyBorder="1"/>
    <xf numFmtId="2" fontId="6" fillId="2" borderId="9" xfId="0" applyNumberFormat="1" applyFont="1" applyFill="1" applyBorder="1" applyAlignment="1">
      <alignment horizontal="right"/>
    </xf>
    <xf numFmtId="164" fontId="0" fillId="2" borderId="0" xfId="0" applyNumberFormat="1" applyFill="1" applyBorder="1"/>
    <xf numFmtId="0" fontId="0" fillId="2" borderId="21" xfId="0" applyFill="1" applyBorder="1"/>
    <xf numFmtId="2" fontId="8" fillId="2" borderId="17" xfId="0" applyNumberFormat="1" applyFont="1" applyFill="1" applyBorder="1"/>
    <xf numFmtId="2" fontId="8" fillId="2" borderId="18" xfId="0" applyNumberFormat="1" applyFont="1" applyFill="1" applyBorder="1" applyAlignment="1">
      <alignment vertical="center"/>
    </xf>
    <xf numFmtId="164" fontId="8" fillId="2" borderId="16" xfId="0" applyNumberFormat="1" applyFont="1" applyFill="1" applyBorder="1"/>
    <xf numFmtId="0" fontId="0" fillId="2" borderId="2" xfId="0" applyFill="1" applyBorder="1" applyAlignment="1">
      <alignment horizontal="center"/>
    </xf>
    <xf numFmtId="2" fontId="0" fillId="2" borderId="3" xfId="0" applyNumberFormat="1" applyFill="1" applyBorder="1"/>
    <xf numFmtId="164" fontId="0" fillId="2" borderId="5" xfId="0" applyNumberFormat="1" applyFill="1" applyBorder="1"/>
    <xf numFmtId="0" fontId="0" fillId="2" borderId="7" xfId="0" applyFill="1" applyBorder="1" applyAlignment="1">
      <alignment horizontal="center"/>
    </xf>
    <xf numFmtId="2" fontId="0" fillId="2" borderId="2" xfId="0" applyNumberFormat="1" applyFill="1" applyBorder="1"/>
    <xf numFmtId="0" fontId="0" fillId="2" borderId="15" xfId="0" applyFill="1" applyBorder="1" applyAlignment="1">
      <alignment horizontal="center"/>
    </xf>
    <xf numFmtId="2" fontId="0" fillId="2" borderId="14" xfId="0" applyNumberFormat="1" applyFill="1" applyBorder="1"/>
    <xf numFmtId="168" fontId="0" fillId="2" borderId="0" xfId="0" applyNumberFormat="1" applyFill="1" applyBorder="1"/>
    <xf numFmtId="168" fontId="0" fillId="2" borderId="6" xfId="0" applyNumberFormat="1" applyFill="1" applyBorder="1"/>
    <xf numFmtId="2" fontId="0" fillId="2" borderId="15" xfId="0" applyNumberFormat="1" applyFill="1" applyBorder="1"/>
    <xf numFmtId="168" fontId="0" fillId="2" borderId="3" xfId="0" applyNumberFormat="1" applyFill="1" applyBorder="1"/>
    <xf numFmtId="168" fontId="0" fillId="2" borderId="4" xfId="0" applyNumberFormat="1" applyFill="1" applyBorder="1"/>
    <xf numFmtId="0" fontId="1" fillId="2" borderId="11" xfId="0" applyFont="1" applyFill="1" applyBorder="1"/>
    <xf numFmtId="0" fontId="0" fillId="2" borderId="5" xfId="0" applyFill="1" applyBorder="1" applyAlignment="1">
      <alignment horizontal="center"/>
    </xf>
    <xf numFmtId="2" fontId="1" fillId="2" borderId="2" xfId="0" applyNumberFormat="1" applyFont="1" applyFill="1" applyBorder="1"/>
    <xf numFmtId="2" fontId="1" fillId="2" borderId="5" xfId="0" applyNumberFormat="1" applyFont="1" applyFill="1" applyBorder="1"/>
    <xf numFmtId="164" fontId="1" fillId="2" borderId="5" xfId="0" applyNumberFormat="1" applyFont="1" applyFill="1" applyBorder="1"/>
    <xf numFmtId="2" fontId="1" fillId="2" borderId="7" xfId="0" applyNumberFormat="1" applyFont="1" applyFill="1" applyBorder="1"/>
    <xf numFmtId="0" fontId="11" fillId="2" borderId="12" xfId="0" applyFont="1" applyFill="1" applyBorder="1" applyAlignment="1">
      <alignment horizontal="right"/>
    </xf>
    <xf numFmtId="0" fontId="11" fillId="2" borderId="13" xfId="0" applyFont="1" applyFill="1" applyBorder="1" applyAlignment="1">
      <alignment horizontal="right"/>
    </xf>
    <xf numFmtId="2" fontId="11" fillId="2" borderId="0" xfId="0" applyNumberFormat="1" applyFont="1" applyFill="1" applyBorder="1" applyAlignment="1">
      <alignment vertical="center"/>
    </xf>
    <xf numFmtId="2" fontId="11" fillId="2" borderId="6" xfId="0" applyNumberFormat="1" applyFont="1" applyFill="1" applyBorder="1" applyAlignment="1">
      <alignment vertical="center"/>
    </xf>
    <xf numFmtId="167" fontId="11" fillId="2" borderId="8" xfId="0" applyNumberFormat="1" applyFont="1" applyFill="1" applyBorder="1" applyAlignment="1">
      <alignment vertical="center"/>
    </xf>
    <xf numFmtId="0" fontId="11" fillId="2" borderId="10" xfId="0" applyFont="1" applyFill="1" applyBorder="1" applyAlignment="1">
      <alignment horizontal="right" vertical="center"/>
    </xf>
    <xf numFmtId="0" fontId="11" fillId="2" borderId="5" xfId="0" applyFont="1" applyFill="1" applyBorder="1" applyAlignment="1">
      <alignment horizontal="right" vertical="center"/>
    </xf>
    <xf numFmtId="166" fontId="14" fillId="2" borderId="16" xfId="0" applyNumberFormat="1" applyFont="1" applyFill="1" applyBorder="1" applyAlignment="1">
      <alignment horizontal="right" vertical="center"/>
    </xf>
    <xf numFmtId="2" fontId="14" fillId="2" borderId="16" xfId="0" applyNumberFormat="1" applyFont="1" applyFill="1" applyBorder="1" applyAlignment="1">
      <alignment horizontal="right"/>
    </xf>
    <xf numFmtId="2" fontId="14" fillId="2" borderId="16" xfId="0" applyNumberFormat="1" applyFont="1" applyFill="1" applyBorder="1" applyAlignment="1">
      <alignment vertical="center"/>
    </xf>
    <xf numFmtId="166" fontId="14" fillId="2" borderId="16" xfId="0" applyNumberFormat="1" applyFont="1" applyFill="1" applyBorder="1" applyAlignment="1">
      <alignment horizontal="right"/>
    </xf>
    <xf numFmtId="164" fontId="14" fillId="2" borderId="16" xfId="0" applyNumberFormat="1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0" fillId="2" borderId="0" xfId="0" applyFont="1" applyFill="1"/>
    <xf numFmtId="0" fontId="0" fillId="2" borderId="7" xfId="0" applyFont="1" applyFill="1" applyBorder="1" applyAlignment="1">
      <alignment horizontal="right" vertical="center"/>
    </xf>
    <xf numFmtId="0" fontId="0" fillId="2" borderId="8" xfId="0" applyFont="1" applyFill="1" applyBorder="1" applyAlignment="1">
      <alignment horizontal="right" vertical="center"/>
    </xf>
    <xf numFmtId="0" fontId="0" fillId="2" borderId="9" xfId="0" applyFont="1" applyFill="1" applyBorder="1" applyAlignment="1">
      <alignment horizontal="right" vertical="center"/>
    </xf>
    <xf numFmtId="0" fontId="0" fillId="2" borderId="5" xfId="0" applyFont="1" applyFill="1" applyBorder="1"/>
    <xf numFmtId="0" fontId="0" fillId="2" borderId="0" xfId="0" applyFont="1" applyFill="1" applyBorder="1"/>
    <xf numFmtId="2" fontId="0" fillId="2" borderId="6" xfId="0" applyNumberFormat="1" applyFont="1" applyFill="1" applyBorder="1"/>
    <xf numFmtId="2" fontId="0" fillId="2" borderId="5" xfId="0" applyNumberFormat="1" applyFont="1" applyFill="1" applyBorder="1" applyAlignment="1">
      <alignment horizontal="right"/>
    </xf>
    <xf numFmtId="167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0" fontId="0" fillId="2" borderId="7" xfId="0" applyFont="1" applyFill="1" applyBorder="1"/>
    <xf numFmtId="0" fontId="0" fillId="2" borderId="8" xfId="0" applyFont="1" applyFill="1" applyBorder="1"/>
    <xf numFmtId="2" fontId="0" fillId="2" borderId="9" xfId="0" applyNumberFormat="1" applyFont="1" applyFill="1" applyBorder="1"/>
    <xf numFmtId="2" fontId="0" fillId="2" borderId="7" xfId="0" applyNumberFormat="1" applyFont="1" applyFill="1" applyBorder="1" applyAlignment="1">
      <alignment horizontal="right"/>
    </xf>
    <xf numFmtId="167" fontId="0" fillId="2" borderId="8" xfId="0" applyNumberFormat="1" applyFont="1" applyFill="1" applyBorder="1" applyAlignment="1">
      <alignment horizontal="right"/>
    </xf>
    <xf numFmtId="0" fontId="0" fillId="2" borderId="9" xfId="0" applyFont="1" applyFill="1" applyBorder="1"/>
    <xf numFmtId="0" fontId="0" fillId="2" borderId="14" xfId="0" applyFont="1" applyFill="1" applyBorder="1"/>
    <xf numFmtId="0" fontId="0" fillId="2" borderId="10" xfId="0" applyFont="1" applyFill="1" applyBorder="1" applyAlignment="1">
      <alignment horizontal="right" vertical="center"/>
    </xf>
    <xf numFmtId="2" fontId="0" fillId="2" borderId="0" xfId="0" applyNumberFormat="1" applyFont="1" applyFill="1" applyBorder="1" applyAlignment="1">
      <alignment vertical="center"/>
    </xf>
    <xf numFmtId="2" fontId="0" fillId="2" borderId="9" xfId="0" applyNumberFormat="1" applyFont="1" applyFill="1" applyBorder="1" applyAlignment="1">
      <alignment vertical="center"/>
    </xf>
    <xf numFmtId="0" fontId="0" fillId="2" borderId="0" xfId="0" applyFont="1" applyFill="1" applyBorder="1" applyAlignment="1">
      <alignment horizontal="right" vertical="center"/>
    </xf>
    <xf numFmtId="0" fontId="0" fillId="2" borderId="9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2" borderId="21" xfId="0" applyFont="1" applyFill="1" applyBorder="1"/>
    <xf numFmtId="2" fontId="0" fillId="2" borderId="0" xfId="0" applyNumberFormat="1" applyFont="1" applyFill="1" applyBorder="1" applyAlignment="1">
      <alignment horizontal="right"/>
    </xf>
    <xf numFmtId="2" fontId="0" fillId="2" borderId="8" xfId="0" applyNumberFormat="1" applyFont="1" applyFill="1" applyBorder="1" applyAlignment="1">
      <alignment horizontal="right"/>
    </xf>
    <xf numFmtId="2" fontId="0" fillId="2" borderId="6" xfId="0" applyNumberFormat="1" applyFont="1" applyFill="1" applyBorder="1" applyAlignment="1">
      <alignment horizontal="right"/>
    </xf>
    <xf numFmtId="2" fontId="0" fillId="2" borderId="9" xfId="0" applyNumberFormat="1" applyFont="1" applyFill="1" applyBorder="1" applyAlignment="1">
      <alignment horizontal="right"/>
    </xf>
    <xf numFmtId="2" fontId="0" fillId="2" borderId="0" xfId="0" applyNumberFormat="1" applyFont="1" applyFill="1" applyBorder="1"/>
    <xf numFmtId="0" fontId="17" fillId="2" borderId="19" xfId="0" applyFont="1" applyFill="1" applyBorder="1" applyAlignment="1">
      <alignment wrapText="1"/>
    </xf>
    <xf numFmtId="0" fontId="0" fillId="2" borderId="0" xfId="0" applyFont="1" applyFill="1" applyAlignment="1"/>
    <xf numFmtId="165" fontId="10" fillId="2" borderId="12" xfId="0" applyNumberFormat="1" applyFont="1" applyFill="1" applyBorder="1"/>
    <xf numFmtId="165" fontId="12" fillId="2" borderId="12" xfId="0" applyNumberFormat="1" applyFont="1" applyFill="1" applyBorder="1"/>
    <xf numFmtId="165" fontId="12" fillId="2" borderId="13" xfId="0" applyNumberFormat="1" applyFont="1" applyFill="1" applyBorder="1"/>
    <xf numFmtId="0" fontId="11" fillId="2" borderId="12" xfId="0" applyFont="1" applyFill="1" applyBorder="1" applyAlignment="1">
      <alignment horizontal="right" vertical="center"/>
    </xf>
    <xf numFmtId="0" fontId="11" fillId="2" borderId="13" xfId="0" applyFont="1" applyFill="1" applyBorder="1" applyAlignment="1">
      <alignment horizontal="right" vertical="center"/>
    </xf>
    <xf numFmtId="0" fontId="11" fillId="2" borderId="14" xfId="0" applyFont="1" applyFill="1" applyBorder="1" applyAlignment="1">
      <alignment horizontal="right" vertical="center"/>
    </xf>
    <xf numFmtId="166" fontId="11" fillId="2" borderId="0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64A8"/>
      <color rgb="FFE08603"/>
      <color rgb="FFB5123E"/>
      <color rgb="FF1A96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114929043611669"/>
          <c:y val="4.9344531933508309E-2"/>
          <c:w val="0.76714121336552132"/>
          <c:h val="0.7396258967629046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0064A8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E08603"/>
                </a:solidFill>
                <a:prstDash val="solid"/>
              </a:ln>
              <a:effectLst/>
            </c:spPr>
            <c:trendlineType val="linear"/>
            <c:forward val="1"/>
            <c:backward val="1"/>
            <c:dispRSqr val="1"/>
            <c:dispEq val="1"/>
            <c:trendlineLbl>
              <c:layout>
                <c:manualLayout>
                  <c:x val="-7.138566131955569E-2"/>
                  <c:y val="0.52398880139982507"/>
                </c:manualLayout>
              </c:layout>
              <c:numFmt formatCode="#,##0.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xVal>
            <c:numRef>
              <c:f>'Linear and Nonlinear Regression'!$E$3:$E$18</c:f>
              <c:numCache>
                <c:formatCode>0.00</c:formatCode>
                <c:ptCount val="16"/>
                <c:pt idx="0">
                  <c:v>0.6</c:v>
                </c:pt>
                <c:pt idx="1">
                  <c:v>1.03</c:v>
                </c:pt>
                <c:pt idx="2">
                  <c:v>1.39</c:v>
                </c:pt>
                <c:pt idx="3">
                  <c:v>1.7</c:v>
                </c:pt>
                <c:pt idx="4">
                  <c:v>2</c:v>
                </c:pt>
                <c:pt idx="5">
                  <c:v>2.2599999999999998</c:v>
                </c:pt>
                <c:pt idx="6">
                  <c:v>2.5099999999999998</c:v>
                </c:pt>
                <c:pt idx="7">
                  <c:v>2.77</c:v>
                </c:pt>
                <c:pt idx="8">
                  <c:v>3</c:v>
                </c:pt>
                <c:pt idx="9">
                  <c:v>3.23</c:v>
                </c:pt>
                <c:pt idx="10">
                  <c:v>3.41</c:v>
                </c:pt>
                <c:pt idx="11">
                  <c:v>3.63</c:v>
                </c:pt>
                <c:pt idx="12">
                  <c:v>3.85</c:v>
                </c:pt>
                <c:pt idx="13">
                  <c:v>4.05</c:v>
                </c:pt>
                <c:pt idx="14">
                  <c:v>4.2</c:v>
                </c:pt>
                <c:pt idx="15">
                  <c:v>4.37</c:v>
                </c:pt>
              </c:numCache>
            </c:numRef>
          </c:xVal>
          <c:yVal>
            <c:numRef>
              <c:f>'Linear and Nonlinear Regression'!$F$3:$F$18</c:f>
              <c:numCache>
                <c:formatCode>0.0</c:formatCode>
                <c:ptCount val="16"/>
                <c:pt idx="0">
                  <c:v>50</c:v>
                </c:pt>
                <c:pt idx="1">
                  <c:v>58.252427184466015</c:v>
                </c:pt>
                <c:pt idx="2">
                  <c:v>64.748201438848923</c:v>
                </c:pt>
                <c:pt idx="3">
                  <c:v>70.588235294117652</c:v>
                </c:pt>
                <c:pt idx="4">
                  <c:v>75</c:v>
                </c:pt>
                <c:pt idx="5">
                  <c:v>79.646017699115049</c:v>
                </c:pt>
                <c:pt idx="6">
                  <c:v>83.665338645418331</c:v>
                </c:pt>
                <c:pt idx="7">
                  <c:v>86.642599277978334</c:v>
                </c:pt>
                <c:pt idx="8">
                  <c:v>90</c:v>
                </c:pt>
                <c:pt idx="9">
                  <c:v>92.879256965944279</c:v>
                </c:pt>
                <c:pt idx="10">
                  <c:v>96.774193548387089</c:v>
                </c:pt>
                <c:pt idx="11">
                  <c:v>99.173553719008268</c:v>
                </c:pt>
                <c:pt idx="12">
                  <c:v>101.2987012987013</c:v>
                </c:pt>
                <c:pt idx="13">
                  <c:v>103.70370370370371</c:v>
                </c:pt>
                <c:pt idx="14">
                  <c:v>107.14285714285714</c:v>
                </c:pt>
                <c:pt idx="15">
                  <c:v>109.83981693363845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AC-4574-8165-4C066723D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662735"/>
        <c:axId val="611475359"/>
      </c:scatterChart>
      <c:valAx>
        <c:axId val="648662735"/>
        <c:scaling>
          <c:orientation val="minMax"/>
          <c:max val="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100">
                    <a:solidFill>
                      <a:sysClr val="windowText" lastClr="000000"/>
                    </a:solidFill>
                  </a:rPr>
                  <a:t>10</a:t>
                </a:r>
                <a:r>
                  <a:rPr lang="de-DE" sz="1100" baseline="30000">
                    <a:solidFill>
                      <a:sysClr val="windowText" lastClr="000000"/>
                    </a:solidFill>
                  </a:rPr>
                  <a:t>-</a:t>
                </a:r>
                <a:r>
                  <a:rPr lang="de-DE" sz="1100">
                    <a:solidFill>
                      <a:sysClr val="windowText" lastClr="000000"/>
                    </a:solidFill>
                  </a:rPr>
                  <a:t>³</a:t>
                </a:r>
                <a:r>
                  <a:rPr lang="de-DE" sz="1100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de-DE" sz="1100" i="1" baseline="0">
                    <a:solidFill>
                      <a:sysClr val="windowText" lastClr="000000"/>
                    </a:solidFill>
                  </a:rPr>
                  <a:t>V</a:t>
                </a:r>
                <a:r>
                  <a:rPr lang="de-DE" sz="1100" baseline="-25000">
                    <a:solidFill>
                      <a:sysClr val="windowText" lastClr="000000"/>
                    </a:solidFill>
                  </a:rPr>
                  <a:t>f</a:t>
                </a:r>
                <a:r>
                  <a:rPr lang="de-DE" sz="1100" baseline="0">
                    <a:solidFill>
                      <a:sysClr val="windowText" lastClr="000000"/>
                    </a:solidFill>
                  </a:rPr>
                  <a:t> in m³</a:t>
                </a:r>
                <a:endParaRPr lang="de-DE" sz="11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45481518248614339"/>
              <c:y val="0.886977777777777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11475359"/>
        <c:crosses val="autoZero"/>
        <c:crossBetween val="midCat"/>
      </c:valAx>
      <c:valAx>
        <c:axId val="611475359"/>
        <c:scaling>
          <c:orientation val="minMax"/>
          <c:max val="13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100" i="1">
                    <a:solidFill>
                      <a:sysClr val="windowText" lastClr="000000"/>
                    </a:solidFill>
                  </a:rPr>
                  <a:t>t/V</a:t>
                </a:r>
                <a:r>
                  <a:rPr lang="de-DE" sz="1100" i="0" baseline="-25000">
                    <a:solidFill>
                      <a:sysClr val="windowText" lastClr="000000"/>
                    </a:solidFill>
                  </a:rPr>
                  <a:t>f</a:t>
                </a:r>
                <a:r>
                  <a:rPr lang="de-DE" sz="1100" i="0" baseline="0">
                    <a:solidFill>
                      <a:sysClr val="windowText" lastClr="000000"/>
                    </a:solidFill>
                  </a:rPr>
                  <a:t> in 10</a:t>
                </a:r>
                <a:r>
                  <a:rPr lang="de-DE" sz="1100" i="0" baseline="30000">
                    <a:solidFill>
                      <a:sysClr val="windowText" lastClr="000000"/>
                    </a:solidFill>
                  </a:rPr>
                  <a:t>3</a:t>
                </a:r>
                <a:r>
                  <a:rPr lang="de-DE" sz="1100" i="0" baseline="0">
                    <a:solidFill>
                      <a:sysClr val="windowText" lastClr="000000"/>
                    </a:solidFill>
                  </a:rPr>
                  <a:t> s/m³</a:t>
                </a:r>
                <a:endParaRPr lang="de-DE" sz="1100" i="1" baseline="-250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4866273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B5123E"/>
                </a:solidFill>
              </a:ln>
              <a:effectLst/>
            </c:spPr>
          </c:marker>
          <c:xVal>
            <c:numRef>
              <c:f>'Linear and Nonlinear Regression'!$B$3:$B$18</c:f>
              <c:numCache>
                <c:formatCode>General</c:formatCode>
                <c:ptCount val="1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  <c:pt idx="6">
                  <c:v>210</c:v>
                </c:pt>
                <c:pt idx="7">
                  <c:v>240</c:v>
                </c:pt>
                <c:pt idx="8">
                  <c:v>270</c:v>
                </c:pt>
                <c:pt idx="9">
                  <c:v>300</c:v>
                </c:pt>
                <c:pt idx="10">
                  <c:v>330</c:v>
                </c:pt>
                <c:pt idx="11">
                  <c:v>360</c:v>
                </c:pt>
                <c:pt idx="12">
                  <c:v>390</c:v>
                </c:pt>
                <c:pt idx="13">
                  <c:v>420</c:v>
                </c:pt>
                <c:pt idx="14">
                  <c:v>450</c:v>
                </c:pt>
                <c:pt idx="15">
                  <c:v>480</c:v>
                </c:pt>
              </c:numCache>
            </c:numRef>
          </c:xVal>
          <c:yVal>
            <c:numRef>
              <c:f>'Linear and Nonlinear Regression'!$D$29:$D$44</c:f>
              <c:numCache>
                <c:formatCode>0.00</c:formatCode>
                <c:ptCount val="16"/>
                <c:pt idx="0">
                  <c:v>0.6</c:v>
                </c:pt>
                <c:pt idx="1">
                  <c:v>1.03</c:v>
                </c:pt>
                <c:pt idx="2">
                  <c:v>1.39</c:v>
                </c:pt>
                <c:pt idx="3">
                  <c:v>1.7</c:v>
                </c:pt>
                <c:pt idx="4">
                  <c:v>2</c:v>
                </c:pt>
                <c:pt idx="5">
                  <c:v>2.2599999999999998</c:v>
                </c:pt>
                <c:pt idx="6">
                  <c:v>2.5099999999999998</c:v>
                </c:pt>
                <c:pt idx="7">
                  <c:v>2.77</c:v>
                </c:pt>
                <c:pt idx="8">
                  <c:v>3</c:v>
                </c:pt>
                <c:pt idx="9">
                  <c:v>3.23</c:v>
                </c:pt>
                <c:pt idx="10">
                  <c:v>3.41</c:v>
                </c:pt>
                <c:pt idx="11">
                  <c:v>3.63</c:v>
                </c:pt>
                <c:pt idx="12">
                  <c:v>3.85</c:v>
                </c:pt>
                <c:pt idx="13">
                  <c:v>4.05</c:v>
                </c:pt>
                <c:pt idx="14">
                  <c:v>4.2</c:v>
                </c:pt>
                <c:pt idx="15">
                  <c:v>4.37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26-4472-84DA-86AA52027E24}"/>
            </c:ext>
          </c:extLst>
        </c:ser>
        <c:ser>
          <c:idx val="1"/>
          <c:order val="1"/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'Linear and Nonlinear Regression'!$B$3:$B$18</c:f>
              <c:numCache>
                <c:formatCode>General</c:formatCode>
                <c:ptCount val="1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  <c:pt idx="6">
                  <c:v>210</c:v>
                </c:pt>
                <c:pt idx="7">
                  <c:v>240</c:v>
                </c:pt>
                <c:pt idx="8">
                  <c:v>270</c:v>
                </c:pt>
                <c:pt idx="9">
                  <c:v>300</c:v>
                </c:pt>
                <c:pt idx="10">
                  <c:v>330</c:v>
                </c:pt>
                <c:pt idx="11">
                  <c:v>360</c:v>
                </c:pt>
                <c:pt idx="12">
                  <c:v>390</c:v>
                </c:pt>
                <c:pt idx="13">
                  <c:v>420</c:v>
                </c:pt>
                <c:pt idx="14">
                  <c:v>450</c:v>
                </c:pt>
                <c:pt idx="15">
                  <c:v>480</c:v>
                </c:pt>
              </c:numCache>
            </c:numRef>
          </c:xVal>
          <c:yVal>
            <c:numRef>
              <c:f>'Linear and Nonlinear Regression'!$E$29:$E$44</c:f>
              <c:numCache>
                <c:formatCode>0.00</c:formatCode>
                <c:ptCount val="16"/>
                <c:pt idx="0">
                  <c:v>0.55767741875607624</c:v>
                </c:pt>
                <c:pt idx="1">
                  <c:v>0.99603351966183706</c:v>
                </c:pt>
                <c:pt idx="2">
                  <c:v>1.369309269635737</c:v>
                </c:pt>
                <c:pt idx="3">
                  <c:v>1.7000015748309851</c:v>
                </c:pt>
                <c:pt idx="4">
                  <c:v>2.0000281309710699</c:v>
                </c:pt>
                <c:pt idx="5">
                  <c:v>2.2766074135285015</c:v>
                </c:pt>
                <c:pt idx="6">
                  <c:v>2.5345044752846198</c:v>
                </c:pt>
                <c:pt idx="7">
                  <c:v>2.7770604649184714</c:v>
                </c:pt>
                <c:pt idx="8">
                  <c:v>3.0067254698703376</c:v>
                </c:pt>
                <c:pt idx="9">
                  <c:v>3.2253594889346138</c:v>
                </c:pt>
                <c:pt idx="10">
                  <c:v>3.4344140897593913</c:v>
                </c:pt>
                <c:pt idx="11">
                  <c:v>3.6350479249049537</c:v>
                </c:pt>
                <c:pt idx="12">
                  <c:v>3.8282033556836295</c:v>
                </c:pt>
                <c:pt idx="13">
                  <c:v>4.0146590828182918</c:v>
                </c:pt>
                <c:pt idx="14">
                  <c:v>4.1950673735492252</c:v>
                </c:pt>
                <c:pt idx="15">
                  <c:v>4.3699810611221332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26-4472-84DA-86AA52027E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662735"/>
        <c:axId val="611475359"/>
      </c:scatterChart>
      <c:valAx>
        <c:axId val="648662735"/>
        <c:scaling>
          <c:orientation val="minMax"/>
          <c:max val="5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100">
                    <a:solidFill>
                      <a:sysClr val="windowText" lastClr="000000"/>
                    </a:solidFill>
                  </a:rPr>
                  <a:t>10</a:t>
                </a:r>
                <a:r>
                  <a:rPr lang="de-DE" sz="1100" baseline="30000">
                    <a:solidFill>
                      <a:sysClr val="windowText" lastClr="000000"/>
                    </a:solidFill>
                  </a:rPr>
                  <a:t>-</a:t>
                </a:r>
                <a:r>
                  <a:rPr lang="de-DE" sz="1100">
                    <a:solidFill>
                      <a:sysClr val="windowText" lastClr="000000"/>
                    </a:solidFill>
                  </a:rPr>
                  <a:t>³</a:t>
                </a:r>
                <a:r>
                  <a:rPr lang="de-DE" sz="1100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de-DE" sz="1100" i="1" baseline="0">
                    <a:solidFill>
                      <a:sysClr val="windowText" lastClr="000000"/>
                    </a:solidFill>
                  </a:rPr>
                  <a:t>V</a:t>
                </a:r>
                <a:r>
                  <a:rPr lang="de-DE" sz="1100" baseline="-25000">
                    <a:solidFill>
                      <a:sysClr val="windowText" lastClr="000000"/>
                    </a:solidFill>
                  </a:rPr>
                  <a:t>f</a:t>
                </a:r>
                <a:r>
                  <a:rPr lang="de-DE" sz="1100" baseline="0">
                    <a:solidFill>
                      <a:sysClr val="windowText" lastClr="000000"/>
                    </a:solidFill>
                  </a:rPr>
                  <a:t> in m³</a:t>
                </a:r>
                <a:endParaRPr lang="de-DE" sz="11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11475359"/>
        <c:crosses val="autoZero"/>
        <c:crossBetween val="midCat"/>
      </c:valAx>
      <c:valAx>
        <c:axId val="611475359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100" i="1">
                    <a:solidFill>
                      <a:sysClr val="windowText" lastClr="000000"/>
                    </a:solidFill>
                  </a:rPr>
                  <a:t>t/V</a:t>
                </a:r>
                <a:r>
                  <a:rPr lang="de-DE" sz="1100" i="0" baseline="-25000">
                    <a:solidFill>
                      <a:sysClr val="windowText" lastClr="000000"/>
                    </a:solidFill>
                  </a:rPr>
                  <a:t>f</a:t>
                </a:r>
                <a:r>
                  <a:rPr lang="de-DE" sz="1100" i="0" baseline="0">
                    <a:solidFill>
                      <a:sysClr val="windowText" lastClr="000000"/>
                    </a:solidFill>
                  </a:rPr>
                  <a:t> in 10</a:t>
                </a:r>
                <a:r>
                  <a:rPr lang="de-DE" sz="1100" i="0" baseline="30000">
                    <a:solidFill>
                      <a:sysClr val="windowText" lastClr="000000"/>
                    </a:solidFill>
                  </a:rPr>
                  <a:t>3</a:t>
                </a:r>
                <a:r>
                  <a:rPr lang="de-DE" sz="1100" i="0" baseline="0">
                    <a:solidFill>
                      <a:sysClr val="windowText" lastClr="000000"/>
                    </a:solidFill>
                  </a:rPr>
                  <a:t> s/m³</a:t>
                </a:r>
                <a:endParaRPr lang="de-DE" sz="1100" i="1" baseline="-250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3.0563514804202482E-2"/>
              <c:y val="0.25536156817607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4866273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484556550774993"/>
          <c:y val="0.12985403140396923"/>
          <c:w val="0.77344493829388805"/>
          <c:h val="0.74029193719206154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'Linear and Nonlinear Regression'!$E$3:$E$18</c:f>
              <c:numCache>
                <c:formatCode>0.00</c:formatCode>
                <c:ptCount val="16"/>
                <c:pt idx="0">
                  <c:v>0.6</c:v>
                </c:pt>
                <c:pt idx="1">
                  <c:v>1.03</c:v>
                </c:pt>
                <c:pt idx="2">
                  <c:v>1.39</c:v>
                </c:pt>
                <c:pt idx="3">
                  <c:v>1.7</c:v>
                </c:pt>
                <c:pt idx="4">
                  <c:v>2</c:v>
                </c:pt>
                <c:pt idx="5">
                  <c:v>2.2599999999999998</c:v>
                </c:pt>
                <c:pt idx="6">
                  <c:v>2.5099999999999998</c:v>
                </c:pt>
                <c:pt idx="7">
                  <c:v>2.77</c:v>
                </c:pt>
                <c:pt idx="8">
                  <c:v>3</c:v>
                </c:pt>
                <c:pt idx="9">
                  <c:v>3.23</c:v>
                </c:pt>
                <c:pt idx="10">
                  <c:v>3.41</c:v>
                </c:pt>
                <c:pt idx="11">
                  <c:v>3.63</c:v>
                </c:pt>
                <c:pt idx="12">
                  <c:v>3.85</c:v>
                </c:pt>
                <c:pt idx="13">
                  <c:v>4.05</c:v>
                </c:pt>
                <c:pt idx="14">
                  <c:v>4.2</c:v>
                </c:pt>
                <c:pt idx="15">
                  <c:v>4.37</c:v>
                </c:pt>
              </c:numCache>
            </c:numRef>
          </c:xVal>
          <c:yVal>
            <c:numRef>
              <c:f>'Linear and Nonlinear Regression'!$G$3:$G$18</c:f>
              <c:numCache>
                <c:formatCode>0.0</c:formatCode>
                <c:ptCount val="16"/>
                <c:pt idx="0">
                  <c:v>-2.6618159729052735</c:v>
                </c:pt>
                <c:pt idx="1">
                  <c:v>-0.99396187951050763</c:v>
                </c:pt>
                <c:pt idx="2">
                  <c:v>-1.0853468815156475E-2</c:v>
                </c:pt>
                <c:pt idx="3">
                  <c:v>1.0821625766114948</c:v>
                </c:pt>
                <c:pt idx="4">
                  <c:v>0.90003907942087835</c:v>
                </c:pt>
                <c:pt idx="5">
                  <c:v>1.5646870025393582</c:v>
                </c:pt>
                <c:pt idx="6">
                  <c:v>1.7557677796151694</c:v>
                </c:pt>
                <c:pt idx="7">
                  <c:v>0.75165863617858975</c:v>
                </c:pt>
                <c:pt idx="8">
                  <c:v>0.58707840251099697</c:v>
                </c:pt>
                <c:pt idx="9">
                  <c:v>-5.5645587234010918E-2</c:v>
                </c:pt>
                <c:pt idx="10">
                  <c:v>1.0829580733650204</c:v>
                </c:pt>
                <c:pt idx="11">
                  <c:v>0.11346689506602559</c:v>
                </c:pt>
                <c:pt idx="12">
                  <c:v>-1.1302368741611133</c:v>
                </c:pt>
                <c:pt idx="13">
                  <c:v>-1.7878266045406832</c:v>
                </c:pt>
                <c:pt idx="14">
                  <c:v>-0.64561726692375032</c:v>
                </c:pt>
                <c:pt idx="15">
                  <c:v>-0.55186079121710918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54-48AE-A3A7-6D92128C1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662735"/>
        <c:axId val="611475359"/>
      </c:scatterChart>
      <c:valAx>
        <c:axId val="648662735"/>
        <c:scaling>
          <c:orientation val="minMax"/>
          <c:max val="5"/>
          <c:min val="0"/>
        </c:scaling>
        <c:delete val="0"/>
        <c:axPos val="b"/>
        <c:numFmt formatCode="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11475359"/>
        <c:crosses val="autoZero"/>
        <c:crossBetween val="midCat"/>
      </c:valAx>
      <c:valAx>
        <c:axId val="611475359"/>
        <c:scaling>
          <c:orientation val="minMax"/>
          <c:max val="4"/>
          <c:min val="-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100" i="1" baseline="0">
                    <a:solidFill>
                      <a:sysClr val="windowText" lastClr="000000"/>
                    </a:solidFill>
                  </a:rPr>
                  <a:t>e</a:t>
                </a:r>
                <a:r>
                  <a:rPr lang="de-DE" sz="1100" i="1" baseline="-25000">
                    <a:solidFill>
                      <a:sysClr val="windowText" lastClr="000000"/>
                    </a:solidFill>
                  </a:rPr>
                  <a:t>t/V</a:t>
                </a:r>
                <a:r>
                  <a:rPr lang="de-DE" sz="1100" i="1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de-DE" sz="1100" i="0" baseline="0">
                    <a:solidFill>
                      <a:sysClr val="windowText" lastClr="000000"/>
                    </a:solidFill>
                  </a:rPr>
                  <a:t>in 10</a:t>
                </a:r>
                <a:r>
                  <a:rPr lang="de-DE" sz="1100" i="0" baseline="30000">
                    <a:solidFill>
                      <a:sysClr val="windowText" lastClr="000000"/>
                    </a:solidFill>
                  </a:rPr>
                  <a:t>3</a:t>
                </a:r>
                <a:r>
                  <a:rPr lang="de-DE" sz="1100" i="0" baseline="0">
                    <a:solidFill>
                      <a:sysClr val="windowText" lastClr="000000"/>
                    </a:solidFill>
                  </a:rPr>
                  <a:t> s/m³</a:t>
                </a:r>
                <a:endParaRPr lang="de-DE" sz="1100" i="0" baseline="-250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48662735"/>
        <c:crosses val="autoZero"/>
        <c:crossBetween val="midCat"/>
        <c:majorUnit val="2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094346112718817"/>
          <c:y val="0.12652444085514952"/>
          <c:w val="0.75838242441916981"/>
          <c:h val="0.74695111828970095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'Linear and Nonlinear Regression'!$B$3:$B$18</c:f>
              <c:numCache>
                <c:formatCode>General</c:formatCode>
                <c:ptCount val="1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  <c:pt idx="6">
                  <c:v>210</c:v>
                </c:pt>
                <c:pt idx="7">
                  <c:v>240</c:v>
                </c:pt>
                <c:pt idx="8">
                  <c:v>270</c:v>
                </c:pt>
                <c:pt idx="9">
                  <c:v>300</c:v>
                </c:pt>
                <c:pt idx="10">
                  <c:v>330</c:v>
                </c:pt>
                <c:pt idx="11">
                  <c:v>360</c:v>
                </c:pt>
                <c:pt idx="12">
                  <c:v>390</c:v>
                </c:pt>
                <c:pt idx="13">
                  <c:v>420</c:v>
                </c:pt>
                <c:pt idx="14">
                  <c:v>450</c:v>
                </c:pt>
                <c:pt idx="15">
                  <c:v>480</c:v>
                </c:pt>
              </c:numCache>
            </c:numRef>
          </c:xVal>
          <c:yVal>
            <c:numRef>
              <c:f>'Linear and Nonlinear Regression'!$G$29:$G$44</c:f>
              <c:numCache>
                <c:formatCode>0.000</c:formatCode>
                <c:ptCount val="16"/>
                <c:pt idx="0">
                  <c:v>4.232258124392374E-2</c:v>
                </c:pt>
                <c:pt idx="1">
                  <c:v>3.3966480338162963E-2</c:v>
                </c:pt>
                <c:pt idx="2">
                  <c:v>2.0690730364262944E-2</c:v>
                </c:pt>
                <c:pt idx="3">
                  <c:v>-1.5748309851737474E-6</c:v>
                </c:pt>
                <c:pt idx="4">
                  <c:v>-2.8130971069906252E-5</c:v>
                </c:pt>
                <c:pt idx="5">
                  <c:v>-1.6607413528501702E-2</c:v>
                </c:pt>
                <c:pt idx="6">
                  <c:v>-2.4504475284619964E-2</c:v>
                </c:pt>
                <c:pt idx="7">
                  <c:v>-7.0604649184713431E-3</c:v>
                </c:pt>
                <c:pt idx="8">
                  <c:v>-6.7254698703376192E-3</c:v>
                </c:pt>
                <c:pt idx="9">
                  <c:v>4.6405110653862103E-3</c:v>
                </c:pt>
                <c:pt idx="10">
                  <c:v>-2.4414089759391189E-2</c:v>
                </c:pt>
                <c:pt idx="11">
                  <c:v>-5.04792490495376E-3</c:v>
                </c:pt>
                <c:pt idx="12">
                  <c:v>2.1796644316370628E-2</c:v>
                </c:pt>
                <c:pt idx="13">
                  <c:v>3.5340917181708065E-2</c:v>
                </c:pt>
                <c:pt idx="14">
                  <c:v>4.9326264507749684E-3</c:v>
                </c:pt>
                <c:pt idx="15">
                  <c:v>1.8938877866858661E-5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61-4F42-BD71-CE125426C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662735"/>
        <c:axId val="611475359"/>
      </c:scatterChart>
      <c:valAx>
        <c:axId val="648662735"/>
        <c:scaling>
          <c:orientation val="minMax"/>
          <c:max val="500"/>
        </c:scaling>
        <c:delete val="0"/>
        <c:axPos val="b"/>
        <c:numFmt formatCode="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11475359"/>
        <c:crosses val="autoZero"/>
        <c:crossBetween val="midCat"/>
      </c:valAx>
      <c:valAx>
        <c:axId val="61147535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100" i="1" baseline="0">
                    <a:solidFill>
                      <a:sysClr val="windowText" lastClr="000000"/>
                    </a:solidFill>
                  </a:rPr>
                  <a:t>e</a:t>
                </a:r>
                <a:r>
                  <a:rPr lang="de-DE" sz="1100" i="1" baseline="-25000">
                    <a:solidFill>
                      <a:sysClr val="windowText" lastClr="000000"/>
                    </a:solidFill>
                  </a:rPr>
                  <a:t>t/V</a:t>
                </a:r>
                <a:r>
                  <a:rPr lang="de-DE" sz="1100" i="1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de-DE" sz="1100" i="0" baseline="0">
                    <a:solidFill>
                      <a:sysClr val="windowText" lastClr="000000"/>
                    </a:solidFill>
                  </a:rPr>
                  <a:t>in 10</a:t>
                </a:r>
                <a:r>
                  <a:rPr lang="de-DE" sz="1100" i="0" baseline="30000">
                    <a:solidFill>
                      <a:sysClr val="windowText" lastClr="000000"/>
                    </a:solidFill>
                  </a:rPr>
                  <a:t>3</a:t>
                </a:r>
                <a:r>
                  <a:rPr lang="de-DE" sz="1100" i="0" baseline="0">
                    <a:solidFill>
                      <a:sysClr val="windowText" lastClr="000000"/>
                    </a:solidFill>
                  </a:rPr>
                  <a:t> s/m³</a:t>
                </a:r>
                <a:endParaRPr lang="de-DE" sz="1100" i="1" baseline="-250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4866273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732885108559138"/>
          <c:y val="4.9344531933508309E-2"/>
          <c:w val="0.77096165271604655"/>
          <c:h val="0.7396258967629046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0064A8"/>
                </a:solidFill>
              </a:ln>
              <a:effectLst/>
            </c:spPr>
          </c:marker>
          <c:trendline>
            <c:spPr>
              <a:ln w="12700" cap="rnd">
                <a:solidFill>
                  <a:srgbClr val="E08603"/>
                </a:solidFill>
                <a:prstDash val="solid"/>
              </a:ln>
              <a:effectLst/>
            </c:spPr>
            <c:trendlineType val="linear"/>
            <c:forward val="1"/>
            <c:backward val="1"/>
            <c:dispRSqr val="1"/>
            <c:dispEq val="1"/>
            <c:trendlineLbl>
              <c:layout>
                <c:manualLayout>
                  <c:x val="-7.138566131955569E-2"/>
                  <c:y val="0.52398880139982507"/>
                </c:manualLayout>
              </c:layout>
              <c:numFmt formatCode="#,##0.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de-DE"/>
                </a:p>
              </c:txPr>
            </c:trendlineLbl>
          </c:trendline>
          <c:xVal>
            <c:numRef>
              <c:f>'Determination of Time Offset'!$E$3:$E$18</c:f>
              <c:numCache>
                <c:formatCode>0.00</c:formatCode>
                <c:ptCount val="16"/>
                <c:pt idx="0">
                  <c:v>0.6</c:v>
                </c:pt>
                <c:pt idx="1">
                  <c:v>1.03</c:v>
                </c:pt>
                <c:pt idx="2">
                  <c:v>1.39</c:v>
                </c:pt>
                <c:pt idx="3">
                  <c:v>1.7</c:v>
                </c:pt>
                <c:pt idx="4">
                  <c:v>2</c:v>
                </c:pt>
                <c:pt idx="5">
                  <c:v>2.2599999999999998</c:v>
                </c:pt>
                <c:pt idx="6">
                  <c:v>2.5099999999999998</c:v>
                </c:pt>
                <c:pt idx="7">
                  <c:v>2.77</c:v>
                </c:pt>
                <c:pt idx="8">
                  <c:v>3</c:v>
                </c:pt>
                <c:pt idx="9">
                  <c:v>3.23</c:v>
                </c:pt>
                <c:pt idx="10">
                  <c:v>3.41</c:v>
                </c:pt>
                <c:pt idx="11">
                  <c:v>3.63</c:v>
                </c:pt>
                <c:pt idx="12">
                  <c:v>3.85</c:v>
                </c:pt>
                <c:pt idx="13">
                  <c:v>4.05</c:v>
                </c:pt>
                <c:pt idx="14">
                  <c:v>4.2</c:v>
                </c:pt>
                <c:pt idx="15">
                  <c:v>4.37</c:v>
                </c:pt>
              </c:numCache>
            </c:numRef>
          </c:xVal>
          <c:yVal>
            <c:numRef>
              <c:f>'Determination of Time Offset'!$F$3:$F$18</c:f>
              <c:numCache>
                <c:formatCode>0.0</c:formatCode>
                <c:ptCount val="16"/>
                <c:pt idx="0">
                  <c:v>58.45774550946588</c:v>
                </c:pt>
                <c:pt idx="1">
                  <c:v>63.17926922881508</c:v>
                </c:pt>
                <c:pt idx="2">
                  <c:v>68.399026838618369</c:v>
                </c:pt>
                <c:pt idx="3">
                  <c:v>73.573321944517375</c:v>
                </c:pt>
                <c:pt idx="4">
                  <c:v>77.53732365283976</c:v>
                </c:pt>
                <c:pt idx="5">
                  <c:v>81.891436860920152</c:v>
                </c:pt>
                <c:pt idx="6">
                  <c:v>85.687110480350412</c:v>
                </c:pt>
                <c:pt idx="7">
                  <c:v>88.474601915407774</c:v>
                </c:pt>
                <c:pt idx="8">
                  <c:v>91.691549101893187</c:v>
                </c:pt>
                <c:pt idx="9">
                  <c:v>94.450355202996761</c:v>
                </c:pt>
                <c:pt idx="10">
                  <c:v>98.262359913689011</c:v>
                </c:pt>
                <c:pt idx="11">
                  <c:v>100.5715281833828</c:v>
                </c:pt>
                <c:pt idx="12">
                  <c:v>102.61679150796871</c:v>
                </c:pt>
                <c:pt idx="13">
                  <c:v>104.9567030384394</c:v>
                </c:pt>
                <c:pt idx="14">
                  <c:v>108.35110650135226</c:v>
                </c:pt>
                <c:pt idx="15">
                  <c:v>111.00106345667724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1C-4924-B7D1-6BA8B41DB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662735"/>
        <c:axId val="611475359"/>
      </c:scatterChart>
      <c:valAx>
        <c:axId val="648662735"/>
        <c:scaling>
          <c:orientation val="minMax"/>
          <c:max val="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1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10</a:t>
                </a:r>
                <a:r>
                  <a:rPr lang="de-DE" sz="1100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-</a:t>
                </a:r>
                <a:r>
                  <a:rPr lang="de-DE" sz="11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³</a:t>
                </a:r>
                <a:r>
                  <a:rPr lang="de-DE" sz="11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de-DE" sz="1100" i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</a:t>
                </a:r>
                <a:r>
                  <a:rPr lang="de-DE" sz="1100" baseline="-25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f</a:t>
                </a:r>
                <a:r>
                  <a:rPr lang="de-DE" sz="11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in m³</a:t>
                </a:r>
                <a:endParaRPr lang="de-DE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611475359"/>
        <c:crosses val="autoZero"/>
        <c:crossBetween val="midCat"/>
        <c:majorUnit val="1"/>
      </c:valAx>
      <c:valAx>
        <c:axId val="611475359"/>
        <c:scaling>
          <c:orientation val="minMax"/>
          <c:max val="13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100" i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t/V</a:t>
                </a:r>
                <a:r>
                  <a:rPr lang="de-DE" sz="1100" i="0" baseline="-25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f</a:t>
                </a:r>
                <a:r>
                  <a:rPr lang="de-DE" sz="1100" i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in 10</a:t>
                </a:r>
                <a:r>
                  <a:rPr lang="de-DE" sz="1100" i="0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3</a:t>
                </a:r>
                <a:r>
                  <a:rPr lang="de-DE" sz="1100" i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s/m³</a:t>
                </a:r>
                <a:endParaRPr lang="de-DE" sz="1100" i="1" baseline="-250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64866273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B5123E"/>
                </a:solidFill>
              </a:ln>
              <a:effectLst/>
            </c:spPr>
          </c:marker>
          <c:xVal>
            <c:numRef>
              <c:f>'Determination of Time Offset'!$B$3:$B$18</c:f>
              <c:numCache>
                <c:formatCode>General</c:formatCode>
                <c:ptCount val="1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  <c:pt idx="6">
                  <c:v>210</c:v>
                </c:pt>
                <c:pt idx="7">
                  <c:v>240</c:v>
                </c:pt>
                <c:pt idx="8">
                  <c:v>270</c:v>
                </c:pt>
                <c:pt idx="9">
                  <c:v>300</c:v>
                </c:pt>
                <c:pt idx="10">
                  <c:v>330</c:v>
                </c:pt>
                <c:pt idx="11">
                  <c:v>360</c:v>
                </c:pt>
                <c:pt idx="12">
                  <c:v>390</c:v>
                </c:pt>
                <c:pt idx="13">
                  <c:v>420</c:v>
                </c:pt>
                <c:pt idx="14">
                  <c:v>450</c:v>
                </c:pt>
                <c:pt idx="15">
                  <c:v>480</c:v>
                </c:pt>
              </c:numCache>
            </c:numRef>
          </c:xVal>
          <c:yVal>
            <c:numRef>
              <c:f>'Determination of Time Offset'!$D$31:$D$46</c:f>
              <c:numCache>
                <c:formatCode>0.00</c:formatCode>
                <c:ptCount val="16"/>
                <c:pt idx="0">
                  <c:v>0.6</c:v>
                </c:pt>
                <c:pt idx="1">
                  <c:v>1.03</c:v>
                </c:pt>
                <c:pt idx="2">
                  <c:v>1.39</c:v>
                </c:pt>
                <c:pt idx="3">
                  <c:v>1.7</c:v>
                </c:pt>
                <c:pt idx="4">
                  <c:v>2</c:v>
                </c:pt>
                <c:pt idx="5">
                  <c:v>2.2599999999999998</c:v>
                </c:pt>
                <c:pt idx="6">
                  <c:v>2.5099999999999998</c:v>
                </c:pt>
                <c:pt idx="7">
                  <c:v>2.77</c:v>
                </c:pt>
                <c:pt idx="8">
                  <c:v>3</c:v>
                </c:pt>
                <c:pt idx="9">
                  <c:v>3.23</c:v>
                </c:pt>
                <c:pt idx="10">
                  <c:v>3.41</c:v>
                </c:pt>
                <c:pt idx="11">
                  <c:v>3.63</c:v>
                </c:pt>
                <c:pt idx="12">
                  <c:v>3.85</c:v>
                </c:pt>
                <c:pt idx="13">
                  <c:v>4.05</c:v>
                </c:pt>
                <c:pt idx="14">
                  <c:v>4.2</c:v>
                </c:pt>
                <c:pt idx="15">
                  <c:v>4.37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CE-4AC9-95C0-F24C8DCC42B2}"/>
            </c:ext>
          </c:extLst>
        </c:ser>
        <c:ser>
          <c:idx val="1"/>
          <c:order val="1"/>
          <c:spPr>
            <a:ln w="12700" cap="rnd">
              <a:solidFill>
                <a:srgbClr val="E08603"/>
              </a:solidFill>
              <a:round/>
            </a:ln>
            <a:effectLst/>
          </c:spPr>
          <c:marker>
            <c:symbol val="none"/>
          </c:marker>
          <c:xVal>
            <c:numRef>
              <c:f>'Determination of Time Offset'!$B$3:$B$18</c:f>
              <c:numCache>
                <c:formatCode>General</c:formatCode>
                <c:ptCount val="1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  <c:pt idx="6">
                  <c:v>210</c:v>
                </c:pt>
                <c:pt idx="7">
                  <c:v>240</c:v>
                </c:pt>
                <c:pt idx="8">
                  <c:v>270</c:v>
                </c:pt>
                <c:pt idx="9">
                  <c:v>300</c:v>
                </c:pt>
                <c:pt idx="10">
                  <c:v>330</c:v>
                </c:pt>
                <c:pt idx="11">
                  <c:v>360</c:v>
                </c:pt>
                <c:pt idx="12">
                  <c:v>390</c:v>
                </c:pt>
                <c:pt idx="13">
                  <c:v>420</c:v>
                </c:pt>
                <c:pt idx="14">
                  <c:v>450</c:v>
                </c:pt>
                <c:pt idx="15">
                  <c:v>480</c:v>
                </c:pt>
              </c:numCache>
            </c:numRef>
          </c:xVal>
          <c:yVal>
            <c:numRef>
              <c:f>'Determination of Time Offset'!$E$31:$E$46</c:f>
              <c:numCache>
                <c:formatCode>0.00</c:formatCode>
                <c:ptCount val="16"/>
                <c:pt idx="0">
                  <c:v>0.60018098831007283</c:v>
                </c:pt>
                <c:pt idx="1">
                  <c:v>1.0153240588198478</c:v>
                </c:pt>
                <c:pt idx="2">
                  <c:v>1.3762956120846721</c:v>
                </c:pt>
                <c:pt idx="3">
                  <c:v>1.7000033284376483</c:v>
                </c:pt>
                <c:pt idx="4">
                  <c:v>1.9960478381884981</c:v>
                </c:pt>
                <c:pt idx="5">
                  <c:v>2.2705021696473717</c:v>
                </c:pt>
                <c:pt idx="6">
                  <c:v>2.5274970462135005</c:v>
                </c:pt>
                <c:pt idx="7">
                  <c:v>2.7699931500449568</c:v>
                </c:pt>
                <c:pt idx="8">
                  <c:v>3.0001984225189475</c:v>
                </c:pt>
                <c:pt idx="9">
                  <c:v>3.2198115221510499</c:v>
                </c:pt>
                <c:pt idx="10">
                  <c:v>3.4301725256550903</c:v>
                </c:pt>
                <c:pt idx="11">
                  <c:v>3.6323607239350895</c:v>
                </c:pt>
                <c:pt idx="12">
                  <c:v>3.8272605840011695</c:v>
                </c:pt>
                <c:pt idx="13">
                  <c:v>4.0156076943430374</c:v>
                </c:pt>
                <c:pt idx="14">
                  <c:v>4.1980216521457319</c:v>
                </c:pt>
                <c:pt idx="15">
                  <c:v>4.3750301607420798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CE-4AC9-95C0-F24C8DCC4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662735"/>
        <c:axId val="611475359"/>
      </c:scatterChart>
      <c:valAx>
        <c:axId val="648662735"/>
        <c:scaling>
          <c:orientation val="minMax"/>
          <c:max val="5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1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10</a:t>
                </a:r>
                <a:r>
                  <a:rPr lang="de-DE" sz="1100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-</a:t>
                </a:r>
                <a:r>
                  <a:rPr lang="de-DE" sz="11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³</a:t>
                </a:r>
                <a:r>
                  <a:rPr lang="de-DE" sz="11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de-DE" sz="1100" i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</a:t>
                </a:r>
                <a:r>
                  <a:rPr lang="de-DE" sz="1100" baseline="-25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f</a:t>
                </a:r>
                <a:r>
                  <a:rPr lang="de-DE" sz="11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in m³</a:t>
                </a:r>
                <a:endParaRPr lang="de-DE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611475359"/>
        <c:crosses val="autoZero"/>
        <c:crossBetween val="midCat"/>
      </c:valAx>
      <c:valAx>
        <c:axId val="611475359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100" i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t/V</a:t>
                </a:r>
                <a:r>
                  <a:rPr lang="de-DE" sz="1100" i="0" baseline="-25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f</a:t>
                </a:r>
                <a:r>
                  <a:rPr lang="de-DE" sz="1100" i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in 10</a:t>
                </a:r>
                <a:r>
                  <a:rPr lang="de-DE" sz="1100" i="0" baseline="30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3</a:t>
                </a:r>
                <a:r>
                  <a:rPr lang="de-DE" sz="1100" i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s/m³</a:t>
                </a:r>
                <a:endParaRPr lang="de-DE" sz="1100" i="1" baseline="-250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2.6671154861005481E-2"/>
              <c:y val="0.24587868585254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.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64866273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76354063092107"/>
          <c:y val="0.12324929971988796"/>
          <c:w val="0.76656962256928329"/>
          <c:h val="0.7535014005602240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0064A8"/>
                </a:solidFill>
              </a:ln>
              <a:effectLst/>
            </c:spPr>
          </c:marker>
          <c:xVal>
            <c:numRef>
              <c:f>'Determination of Time Offset'!$E$3:$E$18</c:f>
              <c:numCache>
                <c:formatCode>0.00</c:formatCode>
                <c:ptCount val="16"/>
                <c:pt idx="0">
                  <c:v>0.6</c:v>
                </c:pt>
                <c:pt idx="1">
                  <c:v>1.03</c:v>
                </c:pt>
                <c:pt idx="2">
                  <c:v>1.39</c:v>
                </c:pt>
                <c:pt idx="3">
                  <c:v>1.7</c:v>
                </c:pt>
                <c:pt idx="4">
                  <c:v>2</c:v>
                </c:pt>
                <c:pt idx="5">
                  <c:v>2.2599999999999998</c:v>
                </c:pt>
                <c:pt idx="6">
                  <c:v>2.5099999999999998</c:v>
                </c:pt>
                <c:pt idx="7">
                  <c:v>2.77</c:v>
                </c:pt>
                <c:pt idx="8">
                  <c:v>3</c:v>
                </c:pt>
                <c:pt idx="9">
                  <c:v>3.23</c:v>
                </c:pt>
                <c:pt idx="10">
                  <c:v>3.41</c:v>
                </c:pt>
                <c:pt idx="11">
                  <c:v>3.63</c:v>
                </c:pt>
                <c:pt idx="12">
                  <c:v>3.85</c:v>
                </c:pt>
                <c:pt idx="13">
                  <c:v>4.05</c:v>
                </c:pt>
                <c:pt idx="14">
                  <c:v>4.2</c:v>
                </c:pt>
                <c:pt idx="15">
                  <c:v>4.37</c:v>
                </c:pt>
              </c:numCache>
            </c:numRef>
          </c:xVal>
          <c:yVal>
            <c:numRef>
              <c:f>'Determination of Time Offset'!$G$3:$G$18</c:f>
              <c:numCache>
                <c:formatCode>0.00</c:formatCode>
                <c:ptCount val="16"/>
                <c:pt idx="0">
                  <c:v>0.36720630682025046</c:v>
                </c:pt>
                <c:pt idx="1">
                  <c:v>-0.90692830001810165</c:v>
                </c:pt>
                <c:pt idx="2">
                  <c:v>-0.70679161446484784</c:v>
                </c:pt>
                <c:pt idx="3">
                  <c:v>0.14505213999662203</c:v>
                </c:pt>
                <c:pt idx="4">
                  <c:v>-7.3963588556026139E-2</c:v>
                </c:pt>
                <c:pt idx="5">
                  <c:v>0.65486784089932826</c:v>
                </c:pt>
                <c:pt idx="6">
                  <c:v>0.96469359626706819</c:v>
                </c:pt>
                <c:pt idx="7">
                  <c:v>0.12690325269939251</c:v>
                </c:pt>
                <c:pt idx="8">
                  <c:v>0.13687040424728991</c:v>
                </c:pt>
                <c:pt idx="9">
                  <c:v>-0.31130352958666663</c:v>
                </c:pt>
                <c:pt idx="10">
                  <c:v>0.99089071898055181</c:v>
                </c:pt>
                <c:pt idx="11">
                  <c:v>0.23251286829932383</c:v>
                </c:pt>
                <c:pt idx="12">
                  <c:v>-0.78976992748978603</c:v>
                </c:pt>
                <c:pt idx="13">
                  <c:v>-1.2385366882691216</c:v>
                </c:pt>
                <c:pt idx="14">
                  <c:v>6.435805620623114E-2</c:v>
                </c:pt>
                <c:pt idx="15">
                  <c:v>0.34393846396868355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74-46CD-B3D5-0A58DCEDD5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662735"/>
        <c:axId val="611475359"/>
      </c:scatterChart>
      <c:valAx>
        <c:axId val="648662735"/>
        <c:scaling>
          <c:orientation val="minMax"/>
          <c:max val="5"/>
          <c:min val="0"/>
        </c:scaling>
        <c:delete val="0"/>
        <c:axPos val="b"/>
        <c:numFmt formatCode="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611475359"/>
        <c:crosses val="autoZero"/>
        <c:crossBetween val="midCat"/>
        <c:majorUnit val="2"/>
      </c:valAx>
      <c:valAx>
        <c:axId val="611475359"/>
        <c:scaling>
          <c:orientation val="minMax"/>
          <c:max val="2"/>
          <c:min val="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100" i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e</a:t>
                </a:r>
                <a:r>
                  <a:rPr lang="de-DE" sz="1100" i="0" baseline="-25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t/V</a:t>
                </a:r>
                <a:r>
                  <a:rPr lang="de-DE" sz="1100" i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de-DE" sz="1100" i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in </a:t>
                </a:r>
                <a:r>
                  <a:rPr lang="de-DE" sz="1100" b="0" i="0" u="none" strike="noStrike" baseline="0">
                    <a:effectLst/>
                  </a:rPr>
                  <a:t>10</a:t>
                </a:r>
                <a:r>
                  <a:rPr lang="de-DE" sz="1100" b="0" i="0" u="none" strike="noStrike" baseline="30000">
                    <a:effectLst/>
                  </a:rPr>
                  <a:t>3 </a:t>
                </a:r>
                <a:r>
                  <a:rPr lang="de-DE" sz="1100" i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s/m³</a:t>
                </a:r>
                <a:endParaRPr lang="de-DE" sz="1100" i="0" baseline="-250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3.8219765457036168E-3"/>
              <c:y val="0.208207503473830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648662735"/>
        <c:crosses val="autoZero"/>
        <c:crossBetween val="midCat"/>
        <c:majorUnit val="2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874719229735602"/>
          <c:y val="0.12652444085514952"/>
          <c:w val="0.73398654076857417"/>
          <c:h val="0.74695111828970095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B5123E"/>
                </a:solidFill>
              </a:ln>
              <a:effectLst/>
            </c:spPr>
          </c:marker>
          <c:xVal>
            <c:numRef>
              <c:f>'Determination of Time Offset'!$B$3:$B$18</c:f>
              <c:numCache>
                <c:formatCode>General</c:formatCode>
                <c:ptCount val="1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  <c:pt idx="6">
                  <c:v>210</c:v>
                </c:pt>
                <c:pt idx="7">
                  <c:v>240</c:v>
                </c:pt>
                <c:pt idx="8">
                  <c:v>270</c:v>
                </c:pt>
                <c:pt idx="9">
                  <c:v>300</c:v>
                </c:pt>
                <c:pt idx="10">
                  <c:v>330</c:v>
                </c:pt>
                <c:pt idx="11">
                  <c:v>360</c:v>
                </c:pt>
                <c:pt idx="12">
                  <c:v>390</c:v>
                </c:pt>
                <c:pt idx="13">
                  <c:v>420</c:v>
                </c:pt>
                <c:pt idx="14">
                  <c:v>450</c:v>
                </c:pt>
                <c:pt idx="15">
                  <c:v>480</c:v>
                </c:pt>
              </c:numCache>
            </c:numRef>
          </c:xVal>
          <c:yVal>
            <c:numRef>
              <c:f>'Determination of Time Offset'!$G$31:$G$46</c:f>
              <c:numCache>
                <c:formatCode>0.00</c:formatCode>
                <c:ptCount val="16"/>
                <c:pt idx="0">
                  <c:v>-1.8098831007284932E-4</c:v>
                </c:pt>
                <c:pt idx="1">
                  <c:v>1.4675941180152252E-2</c:v>
                </c:pt>
                <c:pt idx="2">
                  <c:v>1.3704387915327798E-2</c:v>
                </c:pt>
                <c:pt idx="3">
                  <c:v>-3.3284376483866396E-6</c:v>
                </c:pt>
                <c:pt idx="4">
                  <c:v>3.9521618115019308E-3</c:v>
                </c:pt>
                <c:pt idx="5">
                  <c:v>-1.0502169647371939E-2</c:v>
                </c:pt>
                <c:pt idx="6">
                  <c:v>-1.7497046213500678E-2</c:v>
                </c:pt>
                <c:pt idx="7">
                  <c:v>6.8499550431866396E-6</c:v>
                </c:pt>
                <c:pt idx="8">
                  <c:v>-1.9842251894752749E-4</c:v>
                </c:pt>
                <c:pt idx="9">
                  <c:v>1.018847784895005E-2</c:v>
                </c:pt>
                <c:pt idx="10">
                  <c:v>-2.0172525655090201E-2</c:v>
                </c:pt>
                <c:pt idx="11">
                  <c:v>-2.3607239350895703E-3</c:v>
                </c:pt>
                <c:pt idx="12">
                  <c:v>2.2739415998830559E-2</c:v>
                </c:pt>
                <c:pt idx="13">
                  <c:v>3.4392305656962385E-2</c:v>
                </c:pt>
                <c:pt idx="14">
                  <c:v>1.9783478542683142E-3</c:v>
                </c:pt>
                <c:pt idx="15">
                  <c:v>-5.0301607420797367E-3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72-45E0-B83E-6D42DA3B7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8662735"/>
        <c:axId val="611475359"/>
      </c:scatterChart>
      <c:valAx>
        <c:axId val="648662735"/>
        <c:scaling>
          <c:orientation val="minMax"/>
          <c:max val="500"/>
          <c:min val="0"/>
        </c:scaling>
        <c:delete val="0"/>
        <c:axPos val="b"/>
        <c:numFmt formatCode="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611475359"/>
        <c:crosses val="autoZero"/>
        <c:crossBetween val="midCat"/>
      </c:valAx>
      <c:valAx>
        <c:axId val="611475359"/>
        <c:scaling>
          <c:orientation val="minMax"/>
          <c:max val="5.000000000000001E-2"/>
          <c:min val="-5.000000000000001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100" i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e</a:t>
                </a:r>
                <a:r>
                  <a:rPr lang="de-DE" sz="1100" i="1" baseline="-250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t/V</a:t>
                </a:r>
                <a:r>
                  <a:rPr lang="de-DE" sz="1100" i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in </a:t>
                </a:r>
                <a:r>
                  <a:rPr lang="de-DE" sz="1100" b="0" i="0" u="none" strike="noStrike" baseline="0">
                    <a:effectLst/>
                  </a:rPr>
                  <a:t>10</a:t>
                </a:r>
                <a:r>
                  <a:rPr lang="de-DE" sz="1100" b="0" i="0" u="none" strike="noStrike" baseline="30000">
                    <a:effectLst/>
                  </a:rPr>
                  <a:t>3 </a:t>
                </a:r>
                <a:r>
                  <a:rPr lang="de-DE" sz="1100" i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s/m³</a:t>
                </a:r>
                <a:endParaRPr lang="de-DE" sz="1100" i="0" baseline="-250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3.8304410636251303E-3"/>
              <c:y val="0.105678555456896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.0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64866273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2</xdr:row>
      <xdr:rowOff>19050</xdr:rowOff>
    </xdr:from>
    <xdr:to>
      <xdr:col>11</xdr:col>
      <xdr:colOff>828675</xdr:colOff>
      <xdr:row>17</xdr:row>
      <xdr:rowOff>161925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84BDE68A-15C8-4578-B6B2-EADE6CF4BD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28575</xdr:colOff>
      <xdr:row>28</xdr:row>
      <xdr:rowOff>38100</xdr:rowOff>
    </xdr:from>
    <xdr:to>
      <xdr:col>12</xdr:col>
      <xdr:colOff>0</xdr:colOff>
      <xdr:row>44</xdr:row>
      <xdr:rowOff>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6E8CAE2F-B9DC-4548-A9BA-6E0620358D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19050</xdr:colOff>
      <xdr:row>18</xdr:row>
      <xdr:rowOff>19050</xdr:rowOff>
    </xdr:from>
    <xdr:to>
      <xdr:col>11</xdr:col>
      <xdr:colOff>828675</xdr:colOff>
      <xdr:row>23</xdr:row>
      <xdr:rowOff>161925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900C93F-28E9-4BEA-949C-E200B16089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676276</xdr:colOff>
      <xdr:row>44</xdr:row>
      <xdr:rowOff>28575</xdr:rowOff>
    </xdr:from>
    <xdr:to>
      <xdr:col>11</xdr:col>
      <xdr:colOff>828676</xdr:colOff>
      <xdr:row>49</xdr:row>
      <xdr:rowOff>171450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057BA7A7-F470-4994-AEC8-1DC675E1DC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19051</xdr:colOff>
      <xdr:row>2</xdr:row>
      <xdr:rowOff>19050</xdr:rowOff>
    </xdr:from>
    <xdr:to>
      <xdr:col>11</xdr:col>
      <xdr:colOff>820616</xdr:colOff>
      <xdr:row>17</xdr:row>
      <xdr:rowOff>161925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FE10E96-A440-44CE-815B-DB130C033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28575</xdr:colOff>
      <xdr:row>30</xdr:row>
      <xdr:rowOff>38100</xdr:rowOff>
    </xdr:from>
    <xdr:to>
      <xdr:col>12</xdr:col>
      <xdr:colOff>0</xdr:colOff>
      <xdr:row>46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447CE503-AE34-468E-9129-B97608703D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19051</xdr:colOff>
      <xdr:row>18</xdr:row>
      <xdr:rowOff>9525</xdr:rowOff>
    </xdr:from>
    <xdr:to>
      <xdr:col>11</xdr:col>
      <xdr:colOff>820616</xdr:colOff>
      <xdr:row>24</xdr:row>
      <xdr:rowOff>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B18E8EC4-5E92-454B-AAC1-7C8249EB1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46</xdr:row>
      <xdr:rowOff>9525</xdr:rowOff>
    </xdr:from>
    <xdr:to>
      <xdr:col>11</xdr:col>
      <xdr:colOff>828675</xdr:colOff>
      <xdr:row>52</xdr:row>
      <xdr:rowOff>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E101CB64-C972-4FBD-9765-99EACE432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B54CA-9436-4A2A-8864-E432BC3A3721}">
  <dimension ref="A1:M50"/>
  <sheetViews>
    <sheetView topLeftCell="A16" workbookViewId="0">
      <selection activeCell="G49" sqref="G49"/>
    </sheetView>
  </sheetViews>
  <sheetFormatPr baseColWidth="10" defaultRowHeight="14.25" x14ac:dyDescent="0.2"/>
  <cols>
    <col min="1" max="1" width="3.375" style="1" bestFit="1" customWidth="1"/>
    <col min="2" max="2" width="8.5" style="1" customWidth="1"/>
    <col min="3" max="3" width="12" style="1" customWidth="1"/>
    <col min="4" max="4" width="11" style="1"/>
    <col min="5" max="5" width="12" style="1" customWidth="1"/>
    <col min="6" max="6" width="14.25" style="1" customWidth="1"/>
    <col min="7" max="7" width="11.5" style="1" customWidth="1"/>
    <col min="8" max="8" width="5" style="1" customWidth="1"/>
    <col min="9" max="13" width="11" style="1"/>
    <col min="14" max="14" width="12.75" style="1" customWidth="1"/>
    <col min="15" max="15" width="13.375" style="1" customWidth="1"/>
    <col min="16" max="17" width="11" style="1"/>
    <col min="18" max="18" width="4.75" style="1" customWidth="1"/>
    <col min="19" max="16384" width="11" style="1"/>
  </cols>
  <sheetData>
    <row r="1" spans="1:12" ht="15" x14ac:dyDescent="0.25">
      <c r="A1" s="148" t="s">
        <v>0</v>
      </c>
      <c r="B1" s="149"/>
      <c r="C1" s="150"/>
      <c r="E1" s="142" t="s">
        <v>4</v>
      </c>
      <c r="F1" s="143"/>
      <c r="G1" s="144"/>
    </row>
    <row r="2" spans="1:12" ht="18.75" x14ac:dyDescent="0.2">
      <c r="A2" s="17" t="s">
        <v>1</v>
      </c>
      <c r="B2" s="18" t="s">
        <v>3</v>
      </c>
      <c r="C2" s="19" t="s">
        <v>28</v>
      </c>
      <c r="E2" s="20" t="s">
        <v>28</v>
      </c>
      <c r="F2" s="55" t="s">
        <v>29</v>
      </c>
      <c r="G2" s="21" t="s">
        <v>17</v>
      </c>
    </row>
    <row r="3" spans="1:12" x14ac:dyDescent="0.2">
      <c r="A3" s="2">
        <v>1</v>
      </c>
      <c r="B3" s="4">
        <v>30</v>
      </c>
      <c r="C3" s="12">
        <v>0.6</v>
      </c>
      <c r="E3" s="22">
        <f>C3</f>
        <v>0.6</v>
      </c>
      <c r="F3" s="44">
        <f>B3/C3</f>
        <v>50</v>
      </c>
      <c r="G3" s="23">
        <f>F3-(E3*$E$21+$F$21)</f>
        <v>-2.6618159729052735</v>
      </c>
      <c r="I3" s="26"/>
      <c r="J3" s="27"/>
      <c r="K3" s="27"/>
      <c r="L3" s="28"/>
    </row>
    <row r="4" spans="1:12" x14ac:dyDescent="0.2">
      <c r="A4" s="2">
        <v>2</v>
      </c>
      <c r="B4" s="4">
        <v>60</v>
      </c>
      <c r="C4" s="12">
        <v>1.03</v>
      </c>
      <c r="E4" s="22">
        <f t="shared" ref="E4:E18" si="0">C4</f>
        <v>1.03</v>
      </c>
      <c r="F4" s="44">
        <f t="shared" ref="F4:F18" si="1">B4/C4</f>
        <v>58.252427184466015</v>
      </c>
      <c r="G4" s="23">
        <f t="shared" ref="G4:G18" si="2">F4-(E4*$E$21+$F$21)</f>
        <v>-0.99396187951050763</v>
      </c>
      <c r="I4" s="2"/>
      <c r="J4" s="4"/>
      <c r="K4" s="4"/>
      <c r="L4" s="5"/>
    </row>
    <row r="5" spans="1:12" x14ac:dyDescent="0.2">
      <c r="A5" s="2">
        <v>3</v>
      </c>
      <c r="B5" s="4">
        <v>90</v>
      </c>
      <c r="C5" s="12">
        <v>1.39</v>
      </c>
      <c r="E5" s="22">
        <f t="shared" si="0"/>
        <v>1.39</v>
      </c>
      <c r="F5" s="44">
        <f t="shared" si="1"/>
        <v>64.748201438848923</v>
      </c>
      <c r="G5" s="23">
        <f t="shared" si="2"/>
        <v>-1.0853468815156475E-2</v>
      </c>
      <c r="I5" s="2"/>
      <c r="J5" s="4"/>
      <c r="K5" s="4"/>
      <c r="L5" s="5"/>
    </row>
    <row r="6" spans="1:12" x14ac:dyDescent="0.2">
      <c r="A6" s="2">
        <v>4</v>
      </c>
      <c r="B6" s="4">
        <v>120</v>
      </c>
      <c r="C6" s="12">
        <v>1.7</v>
      </c>
      <c r="E6" s="22">
        <f t="shared" si="0"/>
        <v>1.7</v>
      </c>
      <c r="F6" s="44">
        <f t="shared" si="1"/>
        <v>70.588235294117652</v>
      </c>
      <c r="G6" s="23">
        <f t="shared" si="2"/>
        <v>1.0821625766114948</v>
      </c>
      <c r="I6" s="2"/>
      <c r="J6" s="4"/>
      <c r="K6" s="4"/>
      <c r="L6" s="5"/>
    </row>
    <row r="7" spans="1:12" x14ac:dyDescent="0.2">
      <c r="A7" s="2">
        <v>5</v>
      </c>
      <c r="B7" s="4">
        <v>150</v>
      </c>
      <c r="C7" s="12">
        <v>2</v>
      </c>
      <c r="E7" s="22">
        <f t="shared" si="0"/>
        <v>2</v>
      </c>
      <c r="F7" s="44">
        <f t="shared" si="1"/>
        <v>75</v>
      </c>
      <c r="G7" s="23">
        <f t="shared" si="2"/>
        <v>0.90003907942087835</v>
      </c>
      <c r="I7" s="2"/>
      <c r="J7" s="4"/>
      <c r="K7" s="4"/>
      <c r="L7" s="5"/>
    </row>
    <row r="8" spans="1:12" x14ac:dyDescent="0.2">
      <c r="A8" s="2">
        <v>6</v>
      </c>
      <c r="B8" s="4">
        <v>180</v>
      </c>
      <c r="C8" s="12">
        <v>2.2599999999999998</v>
      </c>
      <c r="E8" s="22">
        <f t="shared" si="0"/>
        <v>2.2599999999999998</v>
      </c>
      <c r="F8" s="44">
        <f t="shared" si="1"/>
        <v>79.646017699115049</v>
      </c>
      <c r="G8" s="23">
        <f t="shared" si="2"/>
        <v>1.5646870025393582</v>
      </c>
      <c r="I8" s="2"/>
      <c r="J8" s="4"/>
      <c r="K8" s="4"/>
      <c r="L8" s="5"/>
    </row>
    <row r="9" spans="1:12" x14ac:dyDescent="0.2">
      <c r="A9" s="2">
        <v>7</v>
      </c>
      <c r="B9" s="4">
        <v>210</v>
      </c>
      <c r="C9" s="12">
        <v>2.5099999999999998</v>
      </c>
      <c r="E9" s="22">
        <f t="shared" si="0"/>
        <v>2.5099999999999998</v>
      </c>
      <c r="F9" s="44">
        <f t="shared" si="1"/>
        <v>83.665338645418331</v>
      </c>
      <c r="G9" s="23">
        <f t="shared" si="2"/>
        <v>1.7557677796151694</v>
      </c>
      <c r="I9" s="2"/>
      <c r="J9" s="4"/>
      <c r="K9" s="4"/>
      <c r="L9" s="5"/>
    </row>
    <row r="10" spans="1:12" x14ac:dyDescent="0.2">
      <c r="A10" s="2">
        <v>8</v>
      </c>
      <c r="B10" s="4">
        <v>240</v>
      </c>
      <c r="C10" s="12">
        <v>2.77</v>
      </c>
      <c r="E10" s="22">
        <f t="shared" si="0"/>
        <v>2.77</v>
      </c>
      <c r="F10" s="44">
        <f t="shared" si="1"/>
        <v>86.642599277978334</v>
      </c>
      <c r="G10" s="23">
        <f t="shared" si="2"/>
        <v>0.75165863617858975</v>
      </c>
      <c r="I10" s="2"/>
      <c r="J10" s="4"/>
      <c r="K10" s="4"/>
      <c r="L10" s="5"/>
    </row>
    <row r="11" spans="1:12" x14ac:dyDescent="0.2">
      <c r="A11" s="2">
        <v>9</v>
      </c>
      <c r="B11" s="4">
        <v>270</v>
      </c>
      <c r="C11" s="12">
        <v>3</v>
      </c>
      <c r="E11" s="22">
        <f t="shared" si="0"/>
        <v>3</v>
      </c>
      <c r="F11" s="44">
        <f t="shared" si="1"/>
        <v>90</v>
      </c>
      <c r="G11" s="23">
        <f t="shared" si="2"/>
        <v>0.58707840251099697</v>
      </c>
      <c r="I11" s="2"/>
      <c r="J11" s="4"/>
      <c r="K11" s="4"/>
      <c r="L11" s="5"/>
    </row>
    <row r="12" spans="1:12" x14ac:dyDescent="0.2">
      <c r="A12" s="2">
        <v>10</v>
      </c>
      <c r="B12" s="4">
        <v>300</v>
      </c>
      <c r="C12" s="12">
        <v>3.23</v>
      </c>
      <c r="E12" s="22">
        <f t="shared" si="0"/>
        <v>3.23</v>
      </c>
      <c r="F12" s="44">
        <f t="shared" si="1"/>
        <v>92.879256965944279</v>
      </c>
      <c r="G12" s="23">
        <f t="shared" si="2"/>
        <v>-5.5645587234010918E-2</v>
      </c>
      <c r="I12" s="2"/>
      <c r="J12" s="4"/>
      <c r="K12" s="4"/>
      <c r="L12" s="5"/>
    </row>
    <row r="13" spans="1:12" x14ac:dyDescent="0.2">
      <c r="A13" s="2">
        <v>11</v>
      </c>
      <c r="B13" s="4">
        <v>330</v>
      </c>
      <c r="C13" s="12">
        <v>3.41</v>
      </c>
      <c r="E13" s="22">
        <f t="shared" si="0"/>
        <v>3.41</v>
      </c>
      <c r="F13" s="44">
        <f t="shared" si="1"/>
        <v>96.774193548387089</v>
      </c>
      <c r="G13" s="23">
        <f t="shared" si="2"/>
        <v>1.0829580733650204</v>
      </c>
      <c r="I13" s="2"/>
      <c r="J13" s="4"/>
      <c r="K13" s="4"/>
      <c r="L13" s="5"/>
    </row>
    <row r="14" spans="1:12" x14ac:dyDescent="0.2">
      <c r="A14" s="2">
        <v>12</v>
      </c>
      <c r="B14" s="4">
        <v>360</v>
      </c>
      <c r="C14" s="12">
        <v>3.63</v>
      </c>
      <c r="E14" s="22">
        <f t="shared" si="0"/>
        <v>3.63</v>
      </c>
      <c r="F14" s="44">
        <f t="shared" si="1"/>
        <v>99.173553719008268</v>
      </c>
      <c r="G14" s="23">
        <f t="shared" si="2"/>
        <v>0.11346689506602559</v>
      </c>
      <c r="I14" s="2"/>
      <c r="J14" s="4"/>
      <c r="K14" s="4"/>
      <c r="L14" s="5"/>
    </row>
    <row r="15" spans="1:12" x14ac:dyDescent="0.2">
      <c r="A15" s="2">
        <v>13</v>
      </c>
      <c r="B15" s="4">
        <v>390</v>
      </c>
      <c r="C15" s="12">
        <v>3.85</v>
      </c>
      <c r="E15" s="22">
        <f t="shared" si="0"/>
        <v>3.85</v>
      </c>
      <c r="F15" s="44">
        <f t="shared" si="1"/>
        <v>101.2987012987013</v>
      </c>
      <c r="G15" s="23">
        <f t="shared" si="2"/>
        <v>-1.1302368741611133</v>
      </c>
      <c r="I15" s="2"/>
      <c r="J15" s="4"/>
      <c r="K15" s="4"/>
      <c r="L15" s="5"/>
    </row>
    <row r="16" spans="1:12" x14ac:dyDescent="0.2">
      <c r="A16" s="2">
        <v>14</v>
      </c>
      <c r="B16" s="4">
        <v>420</v>
      </c>
      <c r="C16" s="12">
        <v>4.05</v>
      </c>
      <c r="E16" s="22">
        <f t="shared" si="0"/>
        <v>4.05</v>
      </c>
      <c r="F16" s="44">
        <f t="shared" si="1"/>
        <v>103.70370370370371</v>
      </c>
      <c r="G16" s="23">
        <f t="shared" si="2"/>
        <v>-1.7878266045406832</v>
      </c>
      <c r="I16" s="2"/>
      <c r="J16" s="4"/>
      <c r="K16" s="4"/>
      <c r="L16" s="5"/>
    </row>
    <row r="17" spans="1:13" x14ac:dyDescent="0.2">
      <c r="A17" s="2">
        <v>15</v>
      </c>
      <c r="B17" s="4">
        <v>450</v>
      </c>
      <c r="C17" s="12">
        <v>4.2</v>
      </c>
      <c r="E17" s="22">
        <f t="shared" si="0"/>
        <v>4.2</v>
      </c>
      <c r="F17" s="44">
        <f t="shared" si="1"/>
        <v>107.14285714285714</v>
      </c>
      <c r="G17" s="23">
        <f t="shared" si="2"/>
        <v>-0.64561726692375032</v>
      </c>
      <c r="I17" s="2"/>
      <c r="J17" s="4"/>
      <c r="K17" s="4"/>
      <c r="L17" s="5"/>
    </row>
    <row r="18" spans="1:13" x14ac:dyDescent="0.2">
      <c r="A18" s="6">
        <v>16</v>
      </c>
      <c r="B18" s="7">
        <v>480</v>
      </c>
      <c r="C18" s="13">
        <v>4.37</v>
      </c>
      <c r="E18" s="24">
        <f t="shared" si="0"/>
        <v>4.37</v>
      </c>
      <c r="F18" s="45">
        <f t="shared" si="1"/>
        <v>109.83981693363845</v>
      </c>
      <c r="G18" s="25">
        <f t="shared" si="2"/>
        <v>-0.55186079121710918</v>
      </c>
      <c r="I18" s="6"/>
      <c r="J18" s="7"/>
      <c r="K18" s="7"/>
      <c r="L18" s="8"/>
    </row>
    <row r="19" spans="1:13" x14ac:dyDescent="0.2">
      <c r="I19" s="26"/>
      <c r="J19" s="27"/>
      <c r="K19" s="27"/>
      <c r="L19" s="28"/>
    </row>
    <row r="20" spans="1:13" ht="16.5" x14ac:dyDescent="0.2">
      <c r="D20" s="8"/>
      <c r="E20" s="136" t="s">
        <v>45</v>
      </c>
      <c r="F20" s="137" t="s">
        <v>47</v>
      </c>
      <c r="G20" s="54"/>
      <c r="I20" s="2"/>
      <c r="J20" s="4"/>
      <c r="K20" s="4"/>
      <c r="L20" s="5"/>
      <c r="M20" s="4"/>
    </row>
    <row r="21" spans="1:13" x14ac:dyDescent="0.2">
      <c r="D21" s="31"/>
      <c r="E21" s="88">
        <f t="array" ref="E21:F24">LINEST(F3:F18,E3:E18,1,1)</f>
        <v>15.31296067690989</v>
      </c>
      <c r="F21" s="89">
        <v>43.474039566759338</v>
      </c>
      <c r="G21" s="48"/>
      <c r="I21" s="2"/>
      <c r="J21" s="4"/>
      <c r="K21" s="4"/>
      <c r="L21" s="5"/>
      <c r="M21" s="4"/>
    </row>
    <row r="22" spans="1:13" ht="15" customHeight="1" x14ac:dyDescent="0.2">
      <c r="D22" s="32" t="s">
        <v>9</v>
      </c>
      <c r="E22" s="36">
        <v>0.28218239261069711</v>
      </c>
      <c r="F22" s="53">
        <v>0.83923588763462675</v>
      </c>
      <c r="G22" s="35"/>
      <c r="I22" s="2"/>
      <c r="J22" s="4"/>
      <c r="K22" s="4"/>
      <c r="L22" s="5"/>
      <c r="M22" s="38"/>
    </row>
    <row r="23" spans="1:13" x14ac:dyDescent="0.2">
      <c r="D23" s="138" t="s">
        <v>7</v>
      </c>
      <c r="E23" s="139">
        <v>0.99526838138877138</v>
      </c>
      <c r="F23" s="33">
        <v>1.2783641010537135</v>
      </c>
      <c r="G23" s="39"/>
      <c r="I23" s="2"/>
      <c r="J23" s="4"/>
      <c r="K23" s="4"/>
      <c r="L23" s="5"/>
      <c r="M23" s="38"/>
    </row>
    <row r="24" spans="1:13" x14ac:dyDescent="0.2">
      <c r="D24" s="91" t="s">
        <v>8</v>
      </c>
      <c r="E24" s="90">
        <v>2944.818355895542</v>
      </c>
      <c r="F24" s="3">
        <v>14</v>
      </c>
      <c r="G24" s="9"/>
      <c r="I24" s="6"/>
      <c r="J24" s="7"/>
      <c r="K24" s="7"/>
      <c r="L24" s="8"/>
      <c r="M24" s="38"/>
    </row>
    <row r="25" spans="1:13" ht="15" thickBot="1" x14ac:dyDescent="0.25"/>
    <row r="26" spans="1:13" ht="15" thickTop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</row>
    <row r="27" spans="1:13" ht="15" x14ac:dyDescent="0.25">
      <c r="D27" s="145" t="s">
        <v>10</v>
      </c>
      <c r="E27" s="146"/>
      <c r="F27" s="146"/>
      <c r="G27" s="147"/>
    </row>
    <row r="28" spans="1:13" ht="18.75" x14ac:dyDescent="0.2">
      <c r="D28" s="17" t="s">
        <v>15</v>
      </c>
      <c r="E28" s="18" t="s">
        <v>16</v>
      </c>
      <c r="F28" s="18" t="s">
        <v>19</v>
      </c>
      <c r="G28" s="21" t="s">
        <v>17</v>
      </c>
    </row>
    <row r="29" spans="1:13" x14ac:dyDescent="0.2">
      <c r="D29" s="22">
        <f t="shared" ref="D29:D44" si="3">C3</f>
        <v>0.6</v>
      </c>
      <c r="E29" s="43">
        <f t="shared" ref="E29:E44" si="4">SQRT($E$47^2+$E$48*B3)-$E$47</f>
        <v>0.55767741875607624</v>
      </c>
      <c r="F29" s="63">
        <f>ABS(D29-E29)</f>
        <v>4.232258124392374E-2</v>
      </c>
      <c r="G29" s="10">
        <f>D29-E29</f>
        <v>4.232258124392374E-2</v>
      </c>
      <c r="I29" s="26"/>
      <c r="J29" s="27"/>
      <c r="K29" s="27"/>
      <c r="L29" s="28"/>
    </row>
    <row r="30" spans="1:13" x14ac:dyDescent="0.2">
      <c r="D30" s="22">
        <f t="shared" si="3"/>
        <v>1.03</v>
      </c>
      <c r="E30" s="43">
        <f t="shared" si="4"/>
        <v>0.99603351966183706</v>
      </c>
      <c r="F30" s="63">
        <f t="shared" ref="F30:F44" si="5">ABS(D30-E30)</f>
        <v>3.3966480338162963E-2</v>
      </c>
      <c r="G30" s="10">
        <f t="shared" ref="G30:G44" si="6">D30-E30</f>
        <v>3.3966480338162963E-2</v>
      </c>
      <c r="I30" s="2"/>
      <c r="J30" s="4"/>
      <c r="K30" s="4"/>
      <c r="L30" s="5"/>
    </row>
    <row r="31" spans="1:13" x14ac:dyDescent="0.2">
      <c r="D31" s="22">
        <f t="shared" si="3"/>
        <v>1.39</v>
      </c>
      <c r="E31" s="43">
        <f t="shared" si="4"/>
        <v>1.369309269635737</v>
      </c>
      <c r="F31" s="63">
        <f t="shared" si="5"/>
        <v>2.0690730364262944E-2</v>
      </c>
      <c r="G31" s="10">
        <f t="shared" si="6"/>
        <v>2.0690730364262944E-2</v>
      </c>
      <c r="I31" s="2"/>
      <c r="J31" s="4"/>
      <c r="K31" s="4"/>
      <c r="L31" s="5"/>
    </row>
    <row r="32" spans="1:13" x14ac:dyDescent="0.2">
      <c r="D32" s="22">
        <f t="shared" si="3"/>
        <v>1.7</v>
      </c>
      <c r="E32" s="43">
        <f t="shared" si="4"/>
        <v>1.7000015748309851</v>
      </c>
      <c r="F32" s="63">
        <f t="shared" si="5"/>
        <v>1.5748309851737474E-6</v>
      </c>
      <c r="G32" s="10">
        <f t="shared" si="6"/>
        <v>-1.5748309851737474E-6</v>
      </c>
      <c r="I32" s="2"/>
      <c r="J32" s="4"/>
      <c r="K32" s="4"/>
      <c r="L32" s="5"/>
    </row>
    <row r="33" spans="4:12" x14ac:dyDescent="0.2">
      <c r="D33" s="22">
        <f t="shared" si="3"/>
        <v>2</v>
      </c>
      <c r="E33" s="43">
        <f t="shared" si="4"/>
        <v>2.0000281309710699</v>
      </c>
      <c r="F33" s="63">
        <f t="shared" si="5"/>
        <v>2.8130971069906252E-5</v>
      </c>
      <c r="G33" s="10">
        <f t="shared" si="6"/>
        <v>-2.8130971069906252E-5</v>
      </c>
      <c r="I33" s="2"/>
      <c r="J33" s="4"/>
      <c r="K33" s="4"/>
      <c r="L33" s="5"/>
    </row>
    <row r="34" spans="4:12" x14ac:dyDescent="0.2">
      <c r="D34" s="22">
        <f t="shared" si="3"/>
        <v>2.2599999999999998</v>
      </c>
      <c r="E34" s="43">
        <f t="shared" si="4"/>
        <v>2.2766074135285015</v>
      </c>
      <c r="F34" s="63">
        <f t="shared" si="5"/>
        <v>1.6607413528501702E-2</v>
      </c>
      <c r="G34" s="10">
        <f t="shared" si="6"/>
        <v>-1.6607413528501702E-2</v>
      </c>
      <c r="I34" s="2"/>
      <c r="J34" s="4"/>
      <c r="K34" s="4"/>
      <c r="L34" s="5"/>
    </row>
    <row r="35" spans="4:12" x14ac:dyDescent="0.2">
      <c r="D35" s="22">
        <f t="shared" si="3"/>
        <v>2.5099999999999998</v>
      </c>
      <c r="E35" s="43">
        <f t="shared" si="4"/>
        <v>2.5345044752846198</v>
      </c>
      <c r="F35" s="63">
        <f t="shared" si="5"/>
        <v>2.4504475284619964E-2</v>
      </c>
      <c r="G35" s="10">
        <f t="shared" si="6"/>
        <v>-2.4504475284619964E-2</v>
      </c>
      <c r="I35" s="2"/>
      <c r="J35" s="4"/>
      <c r="K35" s="4"/>
      <c r="L35" s="5"/>
    </row>
    <row r="36" spans="4:12" x14ac:dyDescent="0.2">
      <c r="D36" s="22">
        <f t="shared" si="3"/>
        <v>2.77</v>
      </c>
      <c r="E36" s="43">
        <f t="shared" si="4"/>
        <v>2.7770604649184714</v>
      </c>
      <c r="F36" s="63">
        <f t="shared" si="5"/>
        <v>7.0604649184713431E-3</v>
      </c>
      <c r="G36" s="10">
        <f t="shared" si="6"/>
        <v>-7.0604649184713431E-3</v>
      </c>
      <c r="I36" s="2"/>
      <c r="J36" s="4"/>
      <c r="K36" s="4"/>
      <c r="L36" s="5"/>
    </row>
    <row r="37" spans="4:12" x14ac:dyDescent="0.2">
      <c r="D37" s="22">
        <f t="shared" si="3"/>
        <v>3</v>
      </c>
      <c r="E37" s="43">
        <f t="shared" si="4"/>
        <v>3.0067254698703376</v>
      </c>
      <c r="F37" s="63">
        <f t="shared" si="5"/>
        <v>6.7254698703376192E-3</v>
      </c>
      <c r="G37" s="10">
        <f t="shared" si="6"/>
        <v>-6.7254698703376192E-3</v>
      </c>
      <c r="I37" s="2"/>
      <c r="J37" s="4"/>
      <c r="K37" s="4"/>
      <c r="L37" s="5"/>
    </row>
    <row r="38" spans="4:12" x14ac:dyDescent="0.2">
      <c r="D38" s="22">
        <f t="shared" si="3"/>
        <v>3.23</v>
      </c>
      <c r="E38" s="43">
        <f t="shared" si="4"/>
        <v>3.2253594889346138</v>
      </c>
      <c r="F38" s="63">
        <f t="shared" si="5"/>
        <v>4.6405110653862103E-3</v>
      </c>
      <c r="G38" s="10">
        <f t="shared" si="6"/>
        <v>4.6405110653862103E-3</v>
      </c>
      <c r="I38" s="2"/>
      <c r="J38" s="4"/>
      <c r="K38" s="4"/>
      <c r="L38" s="5"/>
    </row>
    <row r="39" spans="4:12" x14ac:dyDescent="0.2">
      <c r="D39" s="22">
        <f t="shared" si="3"/>
        <v>3.41</v>
      </c>
      <c r="E39" s="43">
        <f t="shared" si="4"/>
        <v>3.4344140897593913</v>
      </c>
      <c r="F39" s="63">
        <f t="shared" si="5"/>
        <v>2.4414089759391189E-2</v>
      </c>
      <c r="G39" s="10">
        <f t="shared" si="6"/>
        <v>-2.4414089759391189E-2</v>
      </c>
      <c r="I39" s="2"/>
      <c r="J39" s="4"/>
      <c r="K39" s="4"/>
      <c r="L39" s="5"/>
    </row>
    <row r="40" spans="4:12" x14ac:dyDescent="0.2">
      <c r="D40" s="22">
        <f t="shared" si="3"/>
        <v>3.63</v>
      </c>
      <c r="E40" s="43">
        <f t="shared" si="4"/>
        <v>3.6350479249049537</v>
      </c>
      <c r="F40" s="63">
        <f t="shared" si="5"/>
        <v>5.04792490495376E-3</v>
      </c>
      <c r="G40" s="10">
        <f t="shared" si="6"/>
        <v>-5.04792490495376E-3</v>
      </c>
      <c r="I40" s="2"/>
      <c r="J40" s="4"/>
      <c r="K40" s="4"/>
      <c r="L40" s="5"/>
    </row>
    <row r="41" spans="4:12" x14ac:dyDescent="0.2">
      <c r="D41" s="22">
        <f t="shared" si="3"/>
        <v>3.85</v>
      </c>
      <c r="E41" s="43">
        <f t="shared" si="4"/>
        <v>3.8282033556836295</v>
      </c>
      <c r="F41" s="63">
        <f t="shared" si="5"/>
        <v>2.1796644316370628E-2</v>
      </c>
      <c r="G41" s="10">
        <f t="shared" si="6"/>
        <v>2.1796644316370628E-2</v>
      </c>
      <c r="I41" s="2"/>
      <c r="J41" s="4"/>
      <c r="K41" s="4"/>
      <c r="L41" s="5"/>
    </row>
    <row r="42" spans="4:12" x14ac:dyDescent="0.2">
      <c r="D42" s="22">
        <f t="shared" si="3"/>
        <v>4.05</v>
      </c>
      <c r="E42" s="43">
        <f t="shared" si="4"/>
        <v>4.0146590828182918</v>
      </c>
      <c r="F42" s="63">
        <f t="shared" si="5"/>
        <v>3.5340917181708065E-2</v>
      </c>
      <c r="G42" s="10">
        <f t="shared" si="6"/>
        <v>3.5340917181708065E-2</v>
      </c>
      <c r="I42" s="2"/>
      <c r="J42" s="4"/>
      <c r="K42" s="4"/>
      <c r="L42" s="5"/>
    </row>
    <row r="43" spans="4:12" x14ac:dyDescent="0.2">
      <c r="D43" s="22">
        <f t="shared" si="3"/>
        <v>4.2</v>
      </c>
      <c r="E43" s="43">
        <f t="shared" si="4"/>
        <v>4.1950673735492252</v>
      </c>
      <c r="F43" s="63">
        <f t="shared" si="5"/>
        <v>4.9326264507749684E-3</v>
      </c>
      <c r="G43" s="10">
        <f t="shared" si="6"/>
        <v>4.9326264507749684E-3</v>
      </c>
      <c r="I43" s="2"/>
      <c r="J43" s="4"/>
      <c r="K43" s="4"/>
      <c r="L43" s="5"/>
    </row>
    <row r="44" spans="4:12" ht="15" thickBot="1" x14ac:dyDescent="0.25">
      <c r="D44" s="24">
        <f t="shared" si="3"/>
        <v>4.37</v>
      </c>
      <c r="E44" s="46">
        <f t="shared" si="4"/>
        <v>4.3699810611221332</v>
      </c>
      <c r="F44" s="63">
        <f t="shared" si="5"/>
        <v>1.8938877866858661E-5</v>
      </c>
      <c r="G44" s="11">
        <f t="shared" si="6"/>
        <v>1.8938877866858661E-5</v>
      </c>
      <c r="I44" s="6"/>
      <c r="J44" s="7"/>
      <c r="K44" s="7"/>
      <c r="L44" s="8"/>
    </row>
    <row r="45" spans="4:12" ht="15.75" thickBot="1" x14ac:dyDescent="0.3">
      <c r="D45" s="6"/>
      <c r="E45" s="50" t="s">
        <v>18</v>
      </c>
      <c r="F45" s="67">
        <f>SUM(F29:F44)</f>
        <v>0.24809897390678703</v>
      </c>
      <c r="G45" s="49"/>
      <c r="I45" s="26"/>
      <c r="J45" s="27"/>
      <c r="K45" s="27"/>
      <c r="L45" s="28"/>
    </row>
    <row r="46" spans="4:12" ht="15" thickBot="1" x14ac:dyDescent="0.25">
      <c r="I46" s="2"/>
      <c r="J46" s="4"/>
      <c r="K46" s="4"/>
      <c r="L46" s="5"/>
    </row>
    <row r="47" spans="4:12" ht="15" x14ac:dyDescent="0.25">
      <c r="D47" s="51" t="s">
        <v>13</v>
      </c>
      <c r="E47" s="65">
        <v>1.5507478972588571</v>
      </c>
      <c r="F47" s="140" t="s">
        <v>20</v>
      </c>
      <c r="G47" s="47"/>
      <c r="I47" s="2"/>
      <c r="J47" s="4"/>
      <c r="K47" s="4"/>
      <c r="L47" s="5"/>
    </row>
    <row r="48" spans="4:12" ht="15.75" thickBot="1" x14ac:dyDescent="0.25">
      <c r="D48" s="52" t="s">
        <v>14</v>
      </c>
      <c r="E48" s="66">
        <v>6.8021275745330179E-2</v>
      </c>
      <c r="F48" s="141"/>
      <c r="G48" s="47"/>
      <c r="I48" s="2"/>
      <c r="J48" s="4"/>
      <c r="K48" s="4"/>
      <c r="L48" s="5"/>
    </row>
    <row r="49" spans="4:12" ht="15" x14ac:dyDescent="0.2">
      <c r="D49" s="34"/>
      <c r="E49" s="39"/>
      <c r="I49" s="2"/>
      <c r="J49" s="4"/>
      <c r="K49" s="4"/>
      <c r="L49" s="5"/>
    </row>
    <row r="50" spans="4:12" x14ac:dyDescent="0.2">
      <c r="D50" s="40"/>
      <c r="E50" s="9"/>
      <c r="I50" s="6"/>
      <c r="J50" s="7"/>
      <c r="K50" s="7"/>
      <c r="L50" s="8"/>
    </row>
  </sheetData>
  <mergeCells count="4">
    <mergeCell ref="F47:F48"/>
    <mergeCell ref="E1:G1"/>
    <mergeCell ref="D27:G27"/>
    <mergeCell ref="A1:C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A32BA-6F98-44BA-897A-00A27E2BB3E6}">
  <dimension ref="A1:M52"/>
  <sheetViews>
    <sheetView topLeftCell="A9" zoomScaleNormal="100" workbookViewId="0">
      <selection activeCell="D1" sqref="D1:L26"/>
    </sheetView>
  </sheetViews>
  <sheetFormatPr baseColWidth="10" defaultRowHeight="14.25" x14ac:dyDescent="0.2"/>
  <cols>
    <col min="1" max="1" width="3.375" style="99" bestFit="1" customWidth="1"/>
    <col min="2" max="2" width="8.5" style="99" customWidth="1"/>
    <col min="3" max="3" width="12" style="99" customWidth="1"/>
    <col min="4" max="4" width="11" style="99"/>
    <col min="5" max="5" width="11.375" style="99" customWidth="1"/>
    <col min="6" max="6" width="13.125" style="99" bestFit="1" customWidth="1"/>
    <col min="7" max="7" width="9.5" style="99" customWidth="1"/>
    <col min="8" max="8" width="5.25" style="99" customWidth="1"/>
    <col min="9" max="13" width="11" style="99"/>
    <col min="14" max="14" width="12.75" style="99" customWidth="1"/>
    <col min="15" max="15" width="13.375" style="99" customWidth="1"/>
    <col min="16" max="16384" width="11" style="99"/>
  </cols>
  <sheetData>
    <row r="1" spans="1:12" ht="15" x14ac:dyDescent="0.25">
      <c r="A1" s="148" t="s">
        <v>0</v>
      </c>
      <c r="B1" s="149"/>
      <c r="C1" s="150"/>
      <c r="E1" s="151" t="s">
        <v>21</v>
      </c>
      <c r="F1" s="152"/>
      <c r="G1" s="153"/>
    </row>
    <row r="2" spans="1:12" ht="18.75" x14ac:dyDescent="0.2">
      <c r="A2" s="100" t="s">
        <v>1</v>
      </c>
      <c r="B2" s="101" t="s">
        <v>30</v>
      </c>
      <c r="C2" s="102" t="s">
        <v>31</v>
      </c>
      <c r="E2" s="100" t="s">
        <v>32</v>
      </c>
      <c r="F2" s="101" t="s">
        <v>33</v>
      </c>
      <c r="G2" s="98" t="s">
        <v>34</v>
      </c>
    </row>
    <row r="3" spans="1:12" x14ac:dyDescent="0.2">
      <c r="A3" s="103">
        <v>1</v>
      </c>
      <c r="B3" s="104">
        <v>30</v>
      </c>
      <c r="C3" s="105">
        <v>0.6</v>
      </c>
      <c r="E3" s="106">
        <f>C3</f>
        <v>0.6</v>
      </c>
      <c r="F3" s="107">
        <f>(B3+$F$26)/C3</f>
        <v>58.45774550946588</v>
      </c>
      <c r="G3" s="128">
        <f>F3-(E3*$E$21+$F$21)</f>
        <v>0.36720630682025046</v>
      </c>
      <c r="I3" s="108"/>
      <c r="J3" s="109"/>
      <c r="K3" s="109"/>
      <c r="L3" s="110"/>
    </row>
    <row r="4" spans="1:12" x14ac:dyDescent="0.2">
      <c r="A4" s="103">
        <v>2</v>
      </c>
      <c r="B4" s="104">
        <v>60</v>
      </c>
      <c r="C4" s="105">
        <v>1.03</v>
      </c>
      <c r="E4" s="106">
        <f t="shared" ref="E4:E18" si="0">C4</f>
        <v>1.03</v>
      </c>
      <c r="F4" s="107">
        <f t="shared" ref="F4:F18" si="1">(B4+$F$26)/C4</f>
        <v>63.17926922881508</v>
      </c>
      <c r="G4" s="128">
        <f t="shared" ref="G4:G18" si="2">F4-(E4*$E$21+$F$21)</f>
        <v>-0.90692830001810165</v>
      </c>
      <c r="I4" s="103"/>
      <c r="J4" s="104"/>
      <c r="K4" s="104"/>
      <c r="L4" s="111"/>
    </row>
    <row r="5" spans="1:12" x14ac:dyDescent="0.2">
      <c r="A5" s="103">
        <v>3</v>
      </c>
      <c r="B5" s="104">
        <v>90</v>
      </c>
      <c r="C5" s="105">
        <v>1.39</v>
      </c>
      <c r="E5" s="106">
        <f t="shared" si="0"/>
        <v>1.39</v>
      </c>
      <c r="F5" s="107">
        <f t="shared" si="1"/>
        <v>68.399026838618369</v>
      </c>
      <c r="G5" s="128">
        <f t="shared" si="2"/>
        <v>-0.70679161446484784</v>
      </c>
      <c r="I5" s="103"/>
      <c r="J5" s="104"/>
      <c r="K5" s="104"/>
      <c r="L5" s="111"/>
    </row>
    <row r="6" spans="1:12" x14ac:dyDescent="0.2">
      <c r="A6" s="103">
        <v>4</v>
      </c>
      <c r="B6" s="104">
        <v>120</v>
      </c>
      <c r="C6" s="105">
        <v>1.7</v>
      </c>
      <c r="E6" s="106">
        <f t="shared" si="0"/>
        <v>1.7</v>
      </c>
      <c r="F6" s="107">
        <f t="shared" si="1"/>
        <v>73.573321944517375</v>
      </c>
      <c r="G6" s="128">
        <f t="shared" si="2"/>
        <v>0.14505213999662203</v>
      </c>
      <c r="I6" s="103"/>
      <c r="J6" s="104"/>
      <c r="K6" s="104"/>
      <c r="L6" s="111"/>
    </row>
    <row r="7" spans="1:12" x14ac:dyDescent="0.2">
      <c r="A7" s="103">
        <v>5</v>
      </c>
      <c r="B7" s="104">
        <v>150</v>
      </c>
      <c r="C7" s="105">
        <v>2</v>
      </c>
      <c r="E7" s="106">
        <f t="shared" si="0"/>
        <v>2</v>
      </c>
      <c r="F7" s="107">
        <f t="shared" si="1"/>
        <v>77.53732365283976</v>
      </c>
      <c r="G7" s="128">
        <f t="shared" si="2"/>
        <v>-7.3963588556026139E-2</v>
      </c>
      <c r="I7" s="103"/>
      <c r="J7" s="104"/>
      <c r="K7" s="104"/>
      <c r="L7" s="111"/>
    </row>
    <row r="8" spans="1:12" x14ac:dyDescent="0.2">
      <c r="A8" s="103">
        <v>6</v>
      </c>
      <c r="B8" s="104">
        <v>180</v>
      </c>
      <c r="C8" s="105">
        <v>2.2599999999999998</v>
      </c>
      <c r="E8" s="106">
        <f t="shared" si="0"/>
        <v>2.2599999999999998</v>
      </c>
      <c r="F8" s="107">
        <f t="shared" si="1"/>
        <v>81.891436860920152</v>
      </c>
      <c r="G8" s="128">
        <f t="shared" si="2"/>
        <v>0.65486784089932826</v>
      </c>
      <c r="I8" s="103"/>
      <c r="J8" s="104"/>
      <c r="K8" s="104"/>
      <c r="L8" s="111"/>
    </row>
    <row r="9" spans="1:12" x14ac:dyDescent="0.2">
      <c r="A9" s="103">
        <v>7</v>
      </c>
      <c r="B9" s="104">
        <v>210</v>
      </c>
      <c r="C9" s="105">
        <v>2.5099999999999998</v>
      </c>
      <c r="E9" s="106">
        <f t="shared" si="0"/>
        <v>2.5099999999999998</v>
      </c>
      <c r="F9" s="107">
        <f t="shared" si="1"/>
        <v>85.687110480350412</v>
      </c>
      <c r="G9" s="128">
        <f t="shared" si="2"/>
        <v>0.96469359626706819</v>
      </c>
      <c r="I9" s="103"/>
      <c r="J9" s="104"/>
      <c r="K9" s="104"/>
      <c r="L9" s="111"/>
    </row>
    <row r="10" spans="1:12" x14ac:dyDescent="0.2">
      <c r="A10" s="103">
        <v>8</v>
      </c>
      <c r="B10" s="104">
        <v>240</v>
      </c>
      <c r="C10" s="105">
        <v>2.77</v>
      </c>
      <c r="E10" s="106">
        <f t="shared" si="0"/>
        <v>2.77</v>
      </c>
      <c r="F10" s="107">
        <f t="shared" si="1"/>
        <v>88.474601915407774</v>
      </c>
      <c r="G10" s="128">
        <f t="shared" si="2"/>
        <v>0.12690325269939251</v>
      </c>
      <c r="I10" s="103"/>
      <c r="J10" s="104"/>
      <c r="K10" s="104"/>
      <c r="L10" s="111"/>
    </row>
    <row r="11" spans="1:12" x14ac:dyDescent="0.2">
      <c r="A11" s="103">
        <v>9</v>
      </c>
      <c r="B11" s="104">
        <v>270</v>
      </c>
      <c r="C11" s="105">
        <v>3</v>
      </c>
      <c r="E11" s="106">
        <f t="shared" si="0"/>
        <v>3</v>
      </c>
      <c r="F11" s="107">
        <f t="shared" si="1"/>
        <v>91.691549101893187</v>
      </c>
      <c r="G11" s="128">
        <f t="shared" si="2"/>
        <v>0.13687040424728991</v>
      </c>
      <c r="I11" s="103"/>
      <c r="J11" s="104"/>
      <c r="K11" s="104"/>
      <c r="L11" s="111"/>
    </row>
    <row r="12" spans="1:12" x14ac:dyDescent="0.2">
      <c r="A12" s="103">
        <v>10</v>
      </c>
      <c r="B12" s="104">
        <v>300</v>
      </c>
      <c r="C12" s="105">
        <v>3.23</v>
      </c>
      <c r="E12" s="106">
        <f t="shared" si="0"/>
        <v>3.23</v>
      </c>
      <c r="F12" s="107">
        <f t="shared" si="1"/>
        <v>94.450355202996761</v>
      </c>
      <c r="G12" s="128">
        <f t="shared" si="2"/>
        <v>-0.31130352958666663</v>
      </c>
      <c r="I12" s="103"/>
      <c r="J12" s="104"/>
      <c r="K12" s="104"/>
      <c r="L12" s="111"/>
    </row>
    <row r="13" spans="1:12" x14ac:dyDescent="0.2">
      <c r="A13" s="103">
        <v>11</v>
      </c>
      <c r="B13" s="104">
        <v>330</v>
      </c>
      <c r="C13" s="105">
        <v>3.41</v>
      </c>
      <c r="E13" s="106">
        <f t="shared" si="0"/>
        <v>3.41</v>
      </c>
      <c r="F13" s="107">
        <f t="shared" si="1"/>
        <v>98.262359913689011</v>
      </c>
      <c r="G13" s="128">
        <f t="shared" si="2"/>
        <v>0.99089071898055181</v>
      </c>
      <c r="I13" s="103"/>
      <c r="J13" s="104"/>
      <c r="K13" s="104"/>
      <c r="L13" s="111"/>
    </row>
    <row r="14" spans="1:12" x14ac:dyDescent="0.2">
      <c r="A14" s="103">
        <v>12</v>
      </c>
      <c r="B14" s="104">
        <v>360</v>
      </c>
      <c r="C14" s="105">
        <v>3.63</v>
      </c>
      <c r="E14" s="106">
        <f t="shared" si="0"/>
        <v>3.63</v>
      </c>
      <c r="F14" s="107">
        <f t="shared" si="1"/>
        <v>100.5715281833828</v>
      </c>
      <c r="G14" s="128">
        <f t="shared" si="2"/>
        <v>0.23251286829932383</v>
      </c>
      <c r="I14" s="103"/>
      <c r="J14" s="104"/>
      <c r="K14" s="104"/>
      <c r="L14" s="111"/>
    </row>
    <row r="15" spans="1:12" x14ac:dyDescent="0.2">
      <c r="A15" s="103">
        <v>13</v>
      </c>
      <c r="B15" s="104">
        <v>390</v>
      </c>
      <c r="C15" s="105">
        <v>3.85</v>
      </c>
      <c r="E15" s="106">
        <f t="shared" si="0"/>
        <v>3.85</v>
      </c>
      <c r="F15" s="107">
        <f t="shared" si="1"/>
        <v>102.61679150796871</v>
      </c>
      <c r="G15" s="128">
        <f t="shared" si="2"/>
        <v>-0.78976992748978603</v>
      </c>
      <c r="I15" s="103"/>
      <c r="J15" s="104"/>
      <c r="K15" s="104"/>
      <c r="L15" s="111"/>
    </row>
    <row r="16" spans="1:12" x14ac:dyDescent="0.2">
      <c r="A16" s="103">
        <v>14</v>
      </c>
      <c r="B16" s="104">
        <v>420</v>
      </c>
      <c r="C16" s="105">
        <v>4.05</v>
      </c>
      <c r="E16" s="106">
        <f t="shared" si="0"/>
        <v>4.05</v>
      </c>
      <c r="F16" s="107">
        <f t="shared" si="1"/>
        <v>104.9567030384394</v>
      </c>
      <c r="G16" s="128">
        <f t="shared" si="2"/>
        <v>-1.2385366882691216</v>
      </c>
      <c r="I16" s="103"/>
      <c r="J16" s="104"/>
      <c r="K16" s="104"/>
      <c r="L16" s="111"/>
    </row>
    <row r="17" spans="1:13" x14ac:dyDescent="0.2">
      <c r="A17" s="103">
        <v>15</v>
      </c>
      <c r="B17" s="104">
        <v>450</v>
      </c>
      <c r="C17" s="105">
        <v>4.2</v>
      </c>
      <c r="E17" s="106">
        <f t="shared" si="0"/>
        <v>4.2</v>
      </c>
      <c r="F17" s="107">
        <f t="shared" si="1"/>
        <v>108.35110650135226</v>
      </c>
      <c r="G17" s="128">
        <f t="shared" si="2"/>
        <v>6.435805620623114E-2</v>
      </c>
      <c r="I17" s="103"/>
      <c r="J17" s="104"/>
      <c r="K17" s="104"/>
      <c r="L17" s="111"/>
    </row>
    <row r="18" spans="1:13" x14ac:dyDescent="0.2">
      <c r="A18" s="112">
        <v>16</v>
      </c>
      <c r="B18" s="113">
        <v>480</v>
      </c>
      <c r="C18" s="114">
        <v>4.37</v>
      </c>
      <c r="E18" s="115">
        <f t="shared" si="0"/>
        <v>4.37</v>
      </c>
      <c r="F18" s="116">
        <f t="shared" si="1"/>
        <v>111.00106345667724</v>
      </c>
      <c r="G18" s="129">
        <f t="shared" si="2"/>
        <v>0.34393846396868355</v>
      </c>
      <c r="I18" s="112"/>
      <c r="J18" s="113"/>
      <c r="K18" s="113"/>
      <c r="L18" s="117"/>
    </row>
    <row r="19" spans="1:13" x14ac:dyDescent="0.2">
      <c r="I19" s="108"/>
      <c r="J19" s="109"/>
      <c r="K19" s="109"/>
      <c r="L19" s="110"/>
    </row>
    <row r="20" spans="1:13" ht="16.5" x14ac:dyDescent="0.2">
      <c r="D20" s="117"/>
      <c r="E20" s="86" t="s">
        <v>45</v>
      </c>
      <c r="F20" s="87" t="s">
        <v>46</v>
      </c>
      <c r="G20" s="56"/>
      <c r="I20" s="103"/>
      <c r="J20" s="104"/>
      <c r="K20" s="104"/>
      <c r="L20" s="111"/>
      <c r="M20" s="104"/>
    </row>
    <row r="21" spans="1:13" x14ac:dyDescent="0.2">
      <c r="D21" s="118"/>
      <c r="E21" s="88">
        <f t="array" ref="E21:F24">LINEST(F3:F18,E3:E18,1,1)</f>
        <v>13.943391456250113</v>
      </c>
      <c r="F21" s="89">
        <v>49.724504328895563</v>
      </c>
      <c r="G21" s="48"/>
      <c r="I21" s="103"/>
      <c r="J21" s="104"/>
      <c r="K21" s="104"/>
      <c r="L21" s="111"/>
      <c r="M21" s="104"/>
    </row>
    <row r="22" spans="1:13" ht="15" customHeight="1" thickBot="1" x14ac:dyDescent="0.25">
      <c r="D22" s="119" t="s">
        <v>35</v>
      </c>
      <c r="E22" s="120">
        <v>0.14796597078404503</v>
      </c>
      <c r="F22" s="121">
        <v>0.44006414320111581</v>
      </c>
      <c r="G22" s="120"/>
      <c r="I22" s="103"/>
      <c r="J22" s="104"/>
      <c r="K22" s="104"/>
      <c r="L22" s="111"/>
      <c r="M22" s="122"/>
    </row>
    <row r="23" spans="1:13" ht="15.75" thickBot="1" x14ac:dyDescent="0.25">
      <c r="D23" s="92" t="s">
        <v>7</v>
      </c>
      <c r="E23" s="93">
        <v>0.99842590575233447</v>
      </c>
      <c r="F23" s="33">
        <v>0.67032667587040373</v>
      </c>
      <c r="G23" s="39"/>
      <c r="I23" s="103"/>
      <c r="J23" s="104"/>
      <c r="K23" s="104"/>
      <c r="L23" s="111"/>
      <c r="M23" s="122"/>
    </row>
    <row r="24" spans="1:13" x14ac:dyDescent="0.2">
      <c r="D24" s="91" t="s">
        <v>8</v>
      </c>
      <c r="E24" s="90">
        <v>8880.003660049073</v>
      </c>
      <c r="F24" s="123">
        <v>14</v>
      </c>
      <c r="G24" s="124"/>
      <c r="I24" s="112"/>
      <c r="J24" s="113"/>
      <c r="K24" s="113"/>
      <c r="L24" s="117"/>
      <c r="M24" s="122"/>
    </row>
    <row r="25" spans="1:13" ht="15" thickBot="1" x14ac:dyDescent="0.25"/>
    <row r="26" spans="1:13" ht="19.5" thickBot="1" x14ac:dyDescent="0.4">
      <c r="E26" s="58" t="s">
        <v>36</v>
      </c>
      <c r="F26" s="94">
        <v>5.0746473056795285</v>
      </c>
      <c r="G26" s="57"/>
    </row>
    <row r="27" spans="1:13" ht="15" thickBot="1" x14ac:dyDescent="0.25"/>
    <row r="28" spans="1:13" ht="15" thickTop="1" x14ac:dyDescent="0.2">
      <c r="A28" s="125"/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</row>
    <row r="29" spans="1:13" ht="16.5" x14ac:dyDescent="0.3">
      <c r="D29" s="145" t="s">
        <v>27</v>
      </c>
      <c r="E29" s="146"/>
      <c r="F29" s="146"/>
      <c r="G29" s="147"/>
    </row>
    <row r="30" spans="1:13" ht="18.75" x14ac:dyDescent="0.2">
      <c r="D30" s="100" t="s">
        <v>15</v>
      </c>
      <c r="E30" s="101" t="s">
        <v>16</v>
      </c>
      <c r="F30" s="102" t="s">
        <v>37</v>
      </c>
      <c r="G30" s="98" t="s">
        <v>34</v>
      </c>
    </row>
    <row r="31" spans="1:13" x14ac:dyDescent="0.2">
      <c r="D31" s="106">
        <f t="shared" ref="D31:D46" si="3">C3</f>
        <v>0.6</v>
      </c>
      <c r="E31" s="126">
        <f>SQRT($E$49^2+$E$50*(B3+$E$51))-$E$49</f>
        <v>0.60018098831007283</v>
      </c>
      <c r="F31" s="130">
        <f>ABS(D31-E31)</f>
        <v>1.8098831007284932E-4</v>
      </c>
      <c r="G31" s="105">
        <f>D31-E31</f>
        <v>-1.8098831007284932E-4</v>
      </c>
      <c r="I31" s="108"/>
      <c r="J31" s="109"/>
      <c r="K31" s="109"/>
      <c r="L31" s="110"/>
    </row>
    <row r="32" spans="1:13" x14ac:dyDescent="0.2">
      <c r="D32" s="106">
        <f t="shared" si="3"/>
        <v>1.03</v>
      </c>
      <c r="E32" s="126">
        <f t="shared" ref="E32:E46" si="4">SQRT($E$49^2+$E$50*(B4+$E$51))-$E$49</f>
        <v>1.0153240588198478</v>
      </c>
      <c r="F32" s="130">
        <f t="shared" ref="F32:F46" si="5">ABS(D32-E32)</f>
        <v>1.4675941180152252E-2</v>
      </c>
      <c r="G32" s="105">
        <f t="shared" ref="G32:G46" si="6">D32-E32</f>
        <v>1.4675941180152252E-2</v>
      </c>
      <c r="I32" s="103"/>
      <c r="J32" s="104"/>
      <c r="K32" s="104"/>
      <c r="L32" s="111"/>
    </row>
    <row r="33" spans="4:12" x14ac:dyDescent="0.2">
      <c r="D33" s="106">
        <f t="shared" si="3"/>
        <v>1.39</v>
      </c>
      <c r="E33" s="126">
        <f t="shared" si="4"/>
        <v>1.3762956120846721</v>
      </c>
      <c r="F33" s="130">
        <f t="shared" si="5"/>
        <v>1.3704387915327798E-2</v>
      </c>
      <c r="G33" s="105">
        <f t="shared" si="6"/>
        <v>1.3704387915327798E-2</v>
      </c>
      <c r="I33" s="103"/>
      <c r="J33" s="104"/>
      <c r="K33" s="104"/>
      <c r="L33" s="111"/>
    </row>
    <row r="34" spans="4:12" x14ac:dyDescent="0.2">
      <c r="D34" s="106">
        <f t="shared" si="3"/>
        <v>1.7</v>
      </c>
      <c r="E34" s="126">
        <f t="shared" si="4"/>
        <v>1.7000033284376483</v>
      </c>
      <c r="F34" s="130">
        <f t="shared" si="5"/>
        <v>3.3284376483866396E-6</v>
      </c>
      <c r="G34" s="105">
        <f t="shared" si="6"/>
        <v>-3.3284376483866396E-6</v>
      </c>
      <c r="I34" s="103"/>
      <c r="J34" s="104"/>
      <c r="K34" s="104"/>
      <c r="L34" s="111"/>
    </row>
    <row r="35" spans="4:12" x14ac:dyDescent="0.2">
      <c r="D35" s="106">
        <f t="shared" si="3"/>
        <v>2</v>
      </c>
      <c r="E35" s="126">
        <f t="shared" si="4"/>
        <v>1.9960478381884981</v>
      </c>
      <c r="F35" s="130">
        <f t="shared" si="5"/>
        <v>3.9521618115019308E-3</v>
      </c>
      <c r="G35" s="105">
        <f t="shared" si="6"/>
        <v>3.9521618115019308E-3</v>
      </c>
      <c r="I35" s="103"/>
      <c r="J35" s="104"/>
      <c r="K35" s="104"/>
      <c r="L35" s="111"/>
    </row>
    <row r="36" spans="4:12" x14ac:dyDescent="0.2">
      <c r="D36" s="106">
        <f t="shared" si="3"/>
        <v>2.2599999999999998</v>
      </c>
      <c r="E36" s="126">
        <f t="shared" si="4"/>
        <v>2.2705021696473717</v>
      </c>
      <c r="F36" s="130">
        <f t="shared" si="5"/>
        <v>1.0502169647371939E-2</v>
      </c>
      <c r="G36" s="105">
        <f t="shared" si="6"/>
        <v>-1.0502169647371939E-2</v>
      </c>
      <c r="I36" s="103"/>
      <c r="J36" s="104"/>
      <c r="K36" s="104"/>
      <c r="L36" s="111"/>
    </row>
    <row r="37" spans="4:12" x14ac:dyDescent="0.2">
      <c r="D37" s="106">
        <f t="shared" si="3"/>
        <v>2.5099999999999998</v>
      </c>
      <c r="E37" s="126">
        <f t="shared" si="4"/>
        <v>2.5274970462135005</v>
      </c>
      <c r="F37" s="130">
        <f t="shared" si="5"/>
        <v>1.7497046213500678E-2</v>
      </c>
      <c r="G37" s="105">
        <f t="shared" si="6"/>
        <v>-1.7497046213500678E-2</v>
      </c>
      <c r="I37" s="103"/>
      <c r="J37" s="104"/>
      <c r="K37" s="104"/>
      <c r="L37" s="111"/>
    </row>
    <row r="38" spans="4:12" x14ac:dyDescent="0.2">
      <c r="D38" s="106">
        <f t="shared" si="3"/>
        <v>2.77</v>
      </c>
      <c r="E38" s="126">
        <f t="shared" si="4"/>
        <v>2.7699931500449568</v>
      </c>
      <c r="F38" s="130">
        <f t="shared" si="5"/>
        <v>6.8499550431866396E-6</v>
      </c>
      <c r="G38" s="105">
        <f t="shared" si="6"/>
        <v>6.8499550431866396E-6</v>
      </c>
      <c r="I38" s="103"/>
      <c r="J38" s="104"/>
      <c r="K38" s="104"/>
      <c r="L38" s="111"/>
    </row>
    <row r="39" spans="4:12" x14ac:dyDescent="0.2">
      <c r="D39" s="106">
        <f t="shared" si="3"/>
        <v>3</v>
      </c>
      <c r="E39" s="126">
        <f t="shared" si="4"/>
        <v>3.0001984225189475</v>
      </c>
      <c r="F39" s="130">
        <f t="shared" si="5"/>
        <v>1.9842251894752749E-4</v>
      </c>
      <c r="G39" s="105">
        <f t="shared" si="6"/>
        <v>-1.9842251894752749E-4</v>
      </c>
      <c r="I39" s="103"/>
      <c r="J39" s="104"/>
      <c r="K39" s="104"/>
      <c r="L39" s="111"/>
    </row>
    <row r="40" spans="4:12" x14ac:dyDescent="0.2">
      <c r="D40" s="106">
        <f t="shared" si="3"/>
        <v>3.23</v>
      </c>
      <c r="E40" s="126">
        <f t="shared" si="4"/>
        <v>3.2198115221510499</v>
      </c>
      <c r="F40" s="130">
        <f t="shared" si="5"/>
        <v>1.018847784895005E-2</v>
      </c>
      <c r="G40" s="105">
        <f t="shared" si="6"/>
        <v>1.018847784895005E-2</v>
      </c>
      <c r="I40" s="103"/>
      <c r="J40" s="104"/>
      <c r="K40" s="104"/>
      <c r="L40" s="111"/>
    </row>
    <row r="41" spans="4:12" x14ac:dyDescent="0.2">
      <c r="D41" s="106">
        <f t="shared" si="3"/>
        <v>3.41</v>
      </c>
      <c r="E41" s="126">
        <f t="shared" si="4"/>
        <v>3.4301725256550903</v>
      </c>
      <c r="F41" s="130">
        <f t="shared" si="5"/>
        <v>2.0172525655090201E-2</v>
      </c>
      <c r="G41" s="105">
        <f t="shared" si="6"/>
        <v>-2.0172525655090201E-2</v>
      </c>
      <c r="I41" s="103"/>
      <c r="J41" s="104"/>
      <c r="K41" s="104"/>
      <c r="L41" s="111"/>
    </row>
    <row r="42" spans="4:12" x14ac:dyDescent="0.2">
      <c r="D42" s="106">
        <f t="shared" si="3"/>
        <v>3.63</v>
      </c>
      <c r="E42" s="126">
        <f t="shared" si="4"/>
        <v>3.6323607239350895</v>
      </c>
      <c r="F42" s="130">
        <f t="shared" si="5"/>
        <v>2.3607239350895703E-3</v>
      </c>
      <c r="G42" s="105">
        <f t="shared" si="6"/>
        <v>-2.3607239350895703E-3</v>
      </c>
      <c r="I42" s="103"/>
      <c r="J42" s="104"/>
      <c r="K42" s="104"/>
      <c r="L42" s="111"/>
    </row>
    <row r="43" spans="4:12" x14ac:dyDescent="0.2">
      <c r="D43" s="106">
        <f t="shared" si="3"/>
        <v>3.85</v>
      </c>
      <c r="E43" s="126">
        <f t="shared" si="4"/>
        <v>3.8272605840011695</v>
      </c>
      <c r="F43" s="130">
        <f t="shared" si="5"/>
        <v>2.2739415998830559E-2</v>
      </c>
      <c r="G43" s="105">
        <f t="shared" si="6"/>
        <v>2.2739415998830559E-2</v>
      </c>
      <c r="I43" s="103"/>
      <c r="J43" s="104"/>
      <c r="K43" s="104"/>
      <c r="L43" s="111"/>
    </row>
    <row r="44" spans="4:12" x14ac:dyDescent="0.2">
      <c r="D44" s="106">
        <f t="shared" si="3"/>
        <v>4.05</v>
      </c>
      <c r="E44" s="126">
        <f t="shared" si="4"/>
        <v>4.0156076943430374</v>
      </c>
      <c r="F44" s="130">
        <f t="shared" si="5"/>
        <v>3.4392305656962385E-2</v>
      </c>
      <c r="G44" s="105">
        <f t="shared" si="6"/>
        <v>3.4392305656962385E-2</v>
      </c>
      <c r="I44" s="103"/>
      <c r="J44" s="104"/>
      <c r="K44" s="104"/>
      <c r="L44" s="111"/>
    </row>
    <row r="45" spans="4:12" x14ac:dyDescent="0.2">
      <c r="D45" s="106">
        <f t="shared" si="3"/>
        <v>4.2</v>
      </c>
      <c r="E45" s="126">
        <f t="shared" si="4"/>
        <v>4.1980216521457319</v>
      </c>
      <c r="F45" s="130">
        <f t="shared" si="5"/>
        <v>1.9783478542683142E-3</v>
      </c>
      <c r="G45" s="105">
        <f t="shared" si="6"/>
        <v>1.9783478542683142E-3</v>
      </c>
      <c r="I45" s="103"/>
      <c r="J45" s="104"/>
      <c r="K45" s="104"/>
      <c r="L45" s="111"/>
    </row>
    <row r="46" spans="4:12" ht="15" thickBot="1" x14ac:dyDescent="0.25">
      <c r="D46" s="115">
        <f t="shared" si="3"/>
        <v>4.37</v>
      </c>
      <c r="E46" s="127">
        <f t="shared" si="4"/>
        <v>4.3750301607420798</v>
      </c>
      <c r="F46" s="130">
        <f t="shared" si="5"/>
        <v>5.0301607420797367E-3</v>
      </c>
      <c r="G46" s="114">
        <f t="shared" si="6"/>
        <v>-5.0301607420797367E-3</v>
      </c>
      <c r="I46" s="112"/>
      <c r="J46" s="113"/>
      <c r="K46" s="113"/>
      <c r="L46" s="117"/>
    </row>
    <row r="47" spans="4:12" ht="15.75" thickBot="1" x14ac:dyDescent="0.3">
      <c r="D47" s="112"/>
      <c r="E47" s="50" t="s">
        <v>18</v>
      </c>
      <c r="F47" s="96">
        <f>SUM(F31:F46)</f>
        <v>0.15758325368083737</v>
      </c>
      <c r="G47" s="62"/>
      <c r="I47" s="108"/>
      <c r="J47" s="109"/>
      <c r="K47" s="109"/>
      <c r="L47" s="110"/>
    </row>
    <row r="48" spans="4:12" ht="15" thickBot="1" x14ac:dyDescent="0.25">
      <c r="I48" s="103"/>
      <c r="J48" s="104"/>
      <c r="K48" s="104"/>
      <c r="L48" s="111"/>
    </row>
    <row r="49" spans="4:12" ht="18" thickBot="1" x14ac:dyDescent="0.3">
      <c r="D49" s="51" t="s">
        <v>13</v>
      </c>
      <c r="E49" s="94">
        <v>1.7780648533848988</v>
      </c>
      <c r="F49" s="131" t="s">
        <v>39</v>
      </c>
      <c r="G49" s="47"/>
      <c r="I49" s="103"/>
      <c r="J49" s="104"/>
      <c r="K49" s="104"/>
      <c r="L49" s="111"/>
    </row>
    <row r="50" spans="4:12" ht="17.25" thickBot="1" x14ac:dyDescent="0.25">
      <c r="D50" s="59" t="s">
        <v>14</v>
      </c>
      <c r="E50" s="97">
        <v>7.1565611042966382E-2</v>
      </c>
      <c r="F50" s="131" t="s">
        <v>40</v>
      </c>
      <c r="G50" s="47"/>
      <c r="I50" s="103"/>
      <c r="J50" s="104"/>
      <c r="K50" s="104"/>
      <c r="L50" s="111"/>
    </row>
    <row r="51" spans="4:12" ht="19.5" thickBot="1" x14ac:dyDescent="0.4">
      <c r="D51" s="60" t="s">
        <v>36</v>
      </c>
      <c r="E51" s="95">
        <v>4.856666831211685</v>
      </c>
      <c r="F51" s="132" t="s">
        <v>38</v>
      </c>
      <c r="I51" s="103"/>
      <c r="J51" s="104"/>
      <c r="K51" s="104"/>
      <c r="L51" s="111"/>
    </row>
    <row r="52" spans="4:12" x14ac:dyDescent="0.2">
      <c r="D52" s="40"/>
      <c r="E52" s="124"/>
      <c r="I52" s="112"/>
      <c r="J52" s="113"/>
      <c r="K52" s="113"/>
      <c r="L52" s="117"/>
    </row>
  </sheetData>
  <mergeCells count="3">
    <mergeCell ref="A1:C1"/>
    <mergeCell ref="E1:G1"/>
    <mergeCell ref="D29:G29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4B571-CFB6-4032-81F4-EF228A7AC294}">
  <dimension ref="A1:J25"/>
  <sheetViews>
    <sheetView tabSelected="1" workbookViewId="0">
      <selection activeCell="H31" sqref="H31"/>
    </sheetView>
  </sheetViews>
  <sheetFormatPr baseColWidth="10" defaultRowHeight="14.25" x14ac:dyDescent="0.2"/>
  <cols>
    <col min="1" max="1" width="7.375" style="1" customWidth="1"/>
    <col min="2" max="2" width="13.25" style="1" bestFit="1" customWidth="1"/>
    <col min="3" max="16384" width="11" style="1"/>
  </cols>
  <sheetData>
    <row r="1" spans="1:10" ht="17.25" x14ac:dyDescent="0.25">
      <c r="B1" s="68" t="s">
        <v>5</v>
      </c>
      <c r="C1" s="82">
        <f>'Linear and Nonlinear Regression'!E21</f>
        <v>15.31296067690989</v>
      </c>
      <c r="D1" s="69" t="s">
        <v>41</v>
      </c>
      <c r="E1" s="26"/>
      <c r="F1" s="27"/>
      <c r="G1" s="82">
        <f>'Determination of Time Offset'!E21</f>
        <v>13.943391456250113</v>
      </c>
      <c r="H1" s="69" t="s">
        <v>41</v>
      </c>
      <c r="I1" s="26"/>
      <c r="J1" s="28"/>
    </row>
    <row r="2" spans="1:10" ht="17.25" x14ac:dyDescent="0.25">
      <c r="B2" s="81" t="s">
        <v>6</v>
      </c>
      <c r="C2" s="83">
        <f>'Linear and Nonlinear Regression'!F21</f>
        <v>43.474039566759338</v>
      </c>
      <c r="D2" s="42" t="s">
        <v>42</v>
      </c>
      <c r="E2" s="2"/>
      <c r="F2" s="4"/>
      <c r="G2" s="83">
        <f>'Determination of Time Offset'!F21</f>
        <v>49.724504328895563</v>
      </c>
      <c r="H2" s="42" t="s">
        <v>42</v>
      </c>
      <c r="I2" s="2"/>
      <c r="J2" s="5"/>
    </row>
    <row r="3" spans="1:10" ht="17.25" x14ac:dyDescent="0.25">
      <c r="B3" s="81" t="s">
        <v>11</v>
      </c>
      <c r="C3" s="70">
        <f>C2/(2*C1)</f>
        <v>1.4195177694249872</v>
      </c>
      <c r="D3" s="63" t="s">
        <v>43</v>
      </c>
      <c r="E3" s="84">
        <f>'Linear and Nonlinear Regression'!E47</f>
        <v>1.5507478972588571</v>
      </c>
      <c r="F3" s="63" t="s">
        <v>43</v>
      </c>
      <c r="G3" s="70">
        <f>G2/(2*G1)</f>
        <v>1.7830850006942391</v>
      </c>
      <c r="H3" s="63" t="s">
        <v>43</v>
      </c>
      <c r="I3" s="84">
        <f>'Determination of Time Offset'!E49</f>
        <v>1.7780648533848988</v>
      </c>
      <c r="J3" s="10" t="s">
        <v>43</v>
      </c>
    </row>
    <row r="4" spans="1:10" ht="17.25" x14ac:dyDescent="0.25">
      <c r="B4" s="81" t="s">
        <v>12</v>
      </c>
      <c r="C4" s="70">
        <f>1/C1</f>
        <v>6.5304157771911481E-2</v>
      </c>
      <c r="D4" s="63" t="s">
        <v>44</v>
      </c>
      <c r="E4" s="84">
        <f>'Linear and Nonlinear Regression'!E48</f>
        <v>6.8021275745330179E-2</v>
      </c>
      <c r="F4" s="63" t="s">
        <v>44</v>
      </c>
      <c r="G4" s="70">
        <f>1/G1</f>
        <v>7.1718563101213856E-2</v>
      </c>
      <c r="H4" s="63" t="s">
        <v>44</v>
      </c>
      <c r="I4" s="84">
        <f>'Determination of Time Offset'!E50</f>
        <v>7.1565611042966382E-2</v>
      </c>
      <c r="J4" s="10" t="s">
        <v>44</v>
      </c>
    </row>
    <row r="5" spans="1:10" ht="18.75" x14ac:dyDescent="0.35">
      <c r="B5" s="71" t="s">
        <v>50</v>
      </c>
      <c r="C5" s="6"/>
      <c r="D5" s="7"/>
      <c r="E5" s="6"/>
      <c r="F5" s="7"/>
      <c r="G5" s="85">
        <f>'Determination of Time Offset'!F26</f>
        <v>5.0746473056795285</v>
      </c>
      <c r="H5" s="61" t="s">
        <v>38</v>
      </c>
      <c r="I5" s="85">
        <f>'Determination of Time Offset'!E51</f>
        <v>4.856666831211685</v>
      </c>
      <c r="J5" s="8" t="s">
        <v>38</v>
      </c>
    </row>
    <row r="6" spans="1:10" x14ac:dyDescent="0.2">
      <c r="G6" s="14"/>
      <c r="H6" s="14"/>
      <c r="I6" s="14"/>
    </row>
    <row r="7" spans="1:10" ht="16.5" x14ac:dyDescent="0.3">
      <c r="A7" s="68"/>
      <c r="B7" s="73" t="s">
        <v>24</v>
      </c>
      <c r="C7" s="142" t="s">
        <v>22</v>
      </c>
      <c r="D7" s="143"/>
      <c r="E7" s="154" t="s">
        <v>23</v>
      </c>
      <c r="F7" s="155"/>
      <c r="G7" s="142" t="s">
        <v>48</v>
      </c>
      <c r="H7" s="143"/>
      <c r="I7" s="154" t="s">
        <v>49</v>
      </c>
      <c r="J7" s="156"/>
    </row>
    <row r="8" spans="1:10" s="9" customFormat="1" ht="18.75" x14ac:dyDescent="0.2">
      <c r="A8" s="16" t="s">
        <v>3</v>
      </c>
      <c r="B8" s="41" t="s">
        <v>2</v>
      </c>
      <c r="C8" s="20" t="s">
        <v>2</v>
      </c>
      <c r="D8" s="55" t="s">
        <v>25</v>
      </c>
      <c r="E8" s="20" t="s">
        <v>2</v>
      </c>
      <c r="F8" s="55" t="s">
        <v>25</v>
      </c>
      <c r="G8" s="20" t="s">
        <v>2</v>
      </c>
      <c r="H8" s="55" t="s">
        <v>25</v>
      </c>
      <c r="I8" s="20" t="s">
        <v>2</v>
      </c>
      <c r="J8" s="21" t="s">
        <v>25</v>
      </c>
    </row>
    <row r="9" spans="1:10" x14ac:dyDescent="0.2">
      <c r="A9" s="26">
        <v>30</v>
      </c>
      <c r="B9" s="77">
        <v>0.6</v>
      </c>
      <c r="C9" s="72">
        <f>SQRT(C$3^2+C$4*$A9)-C$3</f>
        <v>0.57401061784985563</v>
      </c>
      <c r="D9" s="78">
        <f>($B9-C9)^2/C9</f>
        <v>1.1767168821307744E-3</v>
      </c>
      <c r="E9" s="72">
        <f>SQRT(E$3^2+E$4*$A9)-E$3</f>
        <v>0.55767741875607624</v>
      </c>
      <c r="F9" s="78">
        <f>($B9-E9)^2/E9</f>
        <v>3.2118942293626971E-3</v>
      </c>
      <c r="G9" s="72">
        <f>SQRT(G$3^2+G$4*($A9+G$5))-G$3</f>
        <v>0.60331300168213975</v>
      </c>
      <c r="H9" s="78">
        <f t="shared" ref="H9:H24" si="0">($B9-G9)^2/G9</f>
        <v>1.8192845364276995E-5</v>
      </c>
      <c r="I9" s="72">
        <f>SQRT(I$3^2+I$4*($A9+I$5))-I$3</f>
        <v>0.60018098831007283</v>
      </c>
      <c r="J9" s="79">
        <f t="shared" ref="J9:J24" si="1">($B9-I9)^2/I9</f>
        <v>5.4578150626295158E-8</v>
      </c>
    </row>
    <row r="10" spans="1:10" x14ac:dyDescent="0.2">
      <c r="A10" s="2">
        <v>60</v>
      </c>
      <c r="B10" s="74">
        <v>1.03</v>
      </c>
      <c r="C10" s="15">
        <f t="shared" ref="C10:E24" si="2">SQRT(C$3^2+C$4*$A10)-C$3</f>
        <v>1.0163147708018609</v>
      </c>
      <c r="D10" s="75">
        <f t="shared" ref="D10:F24" si="3">($B10-C10)^2/C10</f>
        <v>1.842790280985804E-4</v>
      </c>
      <c r="E10" s="15">
        <f t="shared" si="2"/>
        <v>0.99603351966183706</v>
      </c>
      <c r="F10" s="75">
        <f t="shared" si="3"/>
        <v>1.1583162250950257E-3</v>
      </c>
      <c r="G10" s="15">
        <f t="shared" ref="G10:I24" si="4">SQRT(G$3^2+G$4*($A10+G$5))-G$3</f>
        <v>1.0180669621207716</v>
      </c>
      <c r="H10" s="75">
        <f t="shared" si="0"/>
        <v>1.3987036052173478E-4</v>
      </c>
      <c r="I10" s="15">
        <f t="shared" si="4"/>
        <v>1.0153240588198478</v>
      </c>
      <c r="J10" s="76">
        <f t="shared" si="1"/>
        <v>2.1213251833472491E-4</v>
      </c>
    </row>
    <row r="11" spans="1:10" x14ac:dyDescent="0.2">
      <c r="A11" s="2">
        <v>90</v>
      </c>
      <c r="B11" s="74">
        <v>1.39</v>
      </c>
      <c r="C11" s="15">
        <f t="shared" si="2"/>
        <v>1.3898246620321189</v>
      </c>
      <c r="D11" s="75">
        <f t="shared" si="3"/>
        <v>2.2120346415284643E-8</v>
      </c>
      <c r="E11" s="15">
        <f t="shared" si="2"/>
        <v>1.369309269635737</v>
      </c>
      <c r="F11" s="75">
        <f t="shared" si="3"/>
        <v>3.126439968674989E-4</v>
      </c>
      <c r="G11" s="15">
        <f t="shared" si="4"/>
        <v>1.3788778725569322</v>
      </c>
      <c r="H11" s="75">
        <f t="shared" si="0"/>
        <v>8.971187464953163E-5</v>
      </c>
      <c r="I11" s="15">
        <f t="shared" si="4"/>
        <v>1.3762956120846721</v>
      </c>
      <c r="J11" s="76">
        <f t="shared" si="1"/>
        <v>1.3646068946576587E-4</v>
      </c>
    </row>
    <row r="12" spans="1:10" x14ac:dyDescent="0.2">
      <c r="A12" s="2">
        <v>120</v>
      </c>
      <c r="B12" s="74">
        <v>1.7</v>
      </c>
      <c r="C12" s="15">
        <f t="shared" si="2"/>
        <v>1.7191968767865267</v>
      </c>
      <c r="D12" s="75">
        <f t="shared" si="3"/>
        <v>2.1435594918361824E-4</v>
      </c>
      <c r="E12" s="15">
        <f t="shared" si="2"/>
        <v>1.7000015748309851</v>
      </c>
      <c r="F12" s="75">
        <f t="shared" si="3"/>
        <v>1.4588766672818451E-12</v>
      </c>
      <c r="G12" s="15">
        <f t="shared" si="4"/>
        <v>1.7025377707563982</v>
      </c>
      <c r="H12" s="75">
        <f t="shared" si="0"/>
        <v>3.7827533242736756E-6</v>
      </c>
      <c r="I12" s="15">
        <f t="shared" si="4"/>
        <v>1.7000033284376483</v>
      </c>
      <c r="J12" s="76">
        <f t="shared" si="1"/>
        <v>6.5167502874121062E-12</v>
      </c>
    </row>
    <row r="13" spans="1:10" x14ac:dyDescent="0.2">
      <c r="A13" s="2">
        <v>150</v>
      </c>
      <c r="B13" s="74">
        <v>2</v>
      </c>
      <c r="C13" s="15">
        <f t="shared" si="2"/>
        <v>2.0171454907010342</v>
      </c>
      <c r="D13" s="75">
        <f t="shared" si="3"/>
        <v>1.4573458024442541E-4</v>
      </c>
      <c r="E13" s="15">
        <f t="shared" si="2"/>
        <v>2.0000281309710699</v>
      </c>
      <c r="F13" s="75">
        <f t="shared" si="3"/>
        <v>3.9567020137445721E-10</v>
      </c>
      <c r="G13" s="15">
        <f t="shared" si="4"/>
        <v>1.9985975610620534</v>
      </c>
      <c r="H13" s="75">
        <f t="shared" si="0"/>
        <v>9.8410756271687801E-7</v>
      </c>
      <c r="I13" s="15">
        <f t="shared" si="4"/>
        <v>1.9960478381884981</v>
      </c>
      <c r="J13" s="76">
        <f t="shared" si="1"/>
        <v>7.825254828796933E-6</v>
      </c>
    </row>
    <row r="14" spans="1:10" x14ac:dyDescent="0.2">
      <c r="A14" s="2">
        <v>180</v>
      </c>
      <c r="B14" s="74">
        <v>2.2599999999999998</v>
      </c>
      <c r="C14" s="15">
        <f t="shared" si="2"/>
        <v>2.2912475285502643</v>
      </c>
      <c r="D14" s="75">
        <f t="shared" si="3"/>
        <v>4.2614690396082766E-4</v>
      </c>
      <c r="E14" s="15">
        <f t="shared" si="2"/>
        <v>2.2766074135285015</v>
      </c>
      <c r="F14" s="75">
        <f t="shared" si="3"/>
        <v>1.2114788982400389E-4</v>
      </c>
      <c r="G14" s="15">
        <f t="shared" si="4"/>
        <v>2.2731053167006499</v>
      </c>
      <c r="H14" s="75">
        <f t="shared" si="0"/>
        <v>7.5557135238074721E-5</v>
      </c>
      <c r="I14" s="15">
        <f t="shared" si="4"/>
        <v>2.2705021696473717</v>
      </c>
      <c r="J14" s="76">
        <f t="shared" si="1"/>
        <v>4.857760929570496E-5</v>
      </c>
    </row>
    <row r="15" spans="1:10" x14ac:dyDescent="0.2">
      <c r="A15" s="2">
        <v>210</v>
      </c>
      <c r="B15" s="74">
        <v>2.5099999999999998</v>
      </c>
      <c r="C15" s="15">
        <f t="shared" si="2"/>
        <v>2.5464504389466711</v>
      </c>
      <c r="D15" s="75">
        <f t="shared" si="3"/>
        <v>5.2175941816271832E-4</v>
      </c>
      <c r="E15" s="15">
        <f t="shared" si="2"/>
        <v>2.5345044752846198</v>
      </c>
      <c r="F15" s="75">
        <f t="shared" si="3"/>
        <v>2.3691783337929169E-4</v>
      </c>
      <c r="G15" s="15">
        <f t="shared" si="4"/>
        <v>2.5301778922864875</v>
      </c>
      <c r="H15" s="75">
        <f t="shared" si="0"/>
        <v>1.6091648668907079E-4</v>
      </c>
      <c r="I15" s="15">
        <f t="shared" si="4"/>
        <v>2.5274970462135005</v>
      </c>
      <c r="J15" s="76">
        <f t="shared" si="1"/>
        <v>1.2112640315683987E-4</v>
      </c>
    </row>
    <row r="16" spans="1:10" x14ac:dyDescent="0.2">
      <c r="A16" s="2">
        <v>240</v>
      </c>
      <c r="B16" s="74">
        <v>2.77</v>
      </c>
      <c r="C16" s="15">
        <f t="shared" si="2"/>
        <v>2.786196030035462</v>
      </c>
      <c r="D16" s="75">
        <f t="shared" si="3"/>
        <v>9.4146781519263166E-5</v>
      </c>
      <c r="E16" s="15">
        <f t="shared" si="2"/>
        <v>2.7770604649184714</v>
      </c>
      <c r="F16" s="75">
        <f t="shared" si="3"/>
        <v>1.7950694806505786E-5</v>
      </c>
      <c r="G16" s="15">
        <f t="shared" si="4"/>
        <v>2.772767683162086</v>
      </c>
      <c r="H16" s="75">
        <f t="shared" si="0"/>
        <v>2.7626079646739914E-6</v>
      </c>
      <c r="I16" s="15">
        <f t="shared" si="4"/>
        <v>2.7699931500449568</v>
      </c>
      <c r="J16" s="76">
        <f t="shared" si="1"/>
        <v>1.6939350226521874E-11</v>
      </c>
    </row>
    <row r="17" spans="1:10" x14ac:dyDescent="0.2">
      <c r="A17" s="2">
        <v>270</v>
      </c>
      <c r="B17" s="74">
        <v>3</v>
      </c>
      <c r="C17" s="15">
        <f t="shared" si="2"/>
        <v>3.0129931776714085</v>
      </c>
      <c r="D17" s="75">
        <f t="shared" si="3"/>
        <v>5.6031546055893556E-5</v>
      </c>
      <c r="E17" s="15">
        <f t="shared" si="2"/>
        <v>3.0067254698703376</v>
      </c>
      <c r="F17" s="75">
        <f t="shared" si="3"/>
        <v>1.5043589922018954E-5</v>
      </c>
      <c r="G17" s="15">
        <f t="shared" si="4"/>
        <v>3.003077404619364</v>
      </c>
      <c r="H17" s="75">
        <f t="shared" si="0"/>
        <v>3.1535714586362155E-6</v>
      </c>
      <c r="I17" s="15">
        <f t="shared" si="4"/>
        <v>3.0001984225189475</v>
      </c>
      <c r="J17" s="76">
        <f t="shared" si="1"/>
        <v>1.3122964044633372E-8</v>
      </c>
    </row>
    <row r="18" spans="1:10" x14ac:dyDescent="0.2">
      <c r="A18" s="2">
        <v>300</v>
      </c>
      <c r="B18" s="74">
        <v>3.23</v>
      </c>
      <c r="C18" s="15">
        <f t="shared" si="2"/>
        <v>3.2287376053674453</v>
      </c>
      <c r="D18" s="75">
        <f t="shared" si="3"/>
        <v>4.9357996935202488E-7</v>
      </c>
      <c r="E18" s="15">
        <f t="shared" si="2"/>
        <v>3.2253594889346138</v>
      </c>
      <c r="F18" s="75">
        <f t="shared" si="3"/>
        <v>6.6765714091253089E-6</v>
      </c>
      <c r="G18" s="15">
        <f t="shared" si="4"/>
        <v>3.2228022796061992</v>
      </c>
      <c r="H18" s="75">
        <f t="shared" si="0"/>
        <v>1.6075196171719664E-5</v>
      </c>
      <c r="I18" s="15">
        <f t="shared" si="4"/>
        <v>3.2198115221510499</v>
      </c>
      <c r="J18" s="76">
        <f t="shared" si="1"/>
        <v>3.2239489847280591E-5</v>
      </c>
    </row>
    <row r="19" spans="1:10" x14ac:dyDescent="0.2">
      <c r="A19" s="2">
        <v>330</v>
      </c>
      <c r="B19" s="74">
        <v>3.41</v>
      </c>
      <c r="C19" s="15">
        <f t="shared" si="2"/>
        <v>3.434903180847463</v>
      </c>
      <c r="D19" s="75">
        <f t="shared" si="3"/>
        <v>1.8054902385005055E-4</v>
      </c>
      <c r="E19" s="15">
        <f t="shared" si="2"/>
        <v>3.4344140897593913</v>
      </c>
      <c r="F19" s="75">
        <f t="shared" si="3"/>
        <v>1.7355151801784268E-4</v>
      </c>
      <c r="G19" s="15">
        <f t="shared" si="4"/>
        <v>3.4332800513424884</v>
      </c>
      <c r="H19" s="75">
        <f t="shared" si="0"/>
        <v>1.5785510718735842E-4</v>
      </c>
      <c r="I19" s="15">
        <f t="shared" si="4"/>
        <v>3.4301725256550903</v>
      </c>
      <c r="J19" s="76">
        <f t="shared" si="1"/>
        <v>1.1863274755474789E-4</v>
      </c>
    </row>
    <row r="20" spans="1:10" x14ac:dyDescent="0.2">
      <c r="A20" s="2">
        <v>360</v>
      </c>
      <c r="B20" s="74">
        <v>3.63</v>
      </c>
      <c r="C20" s="15">
        <f t="shared" si="2"/>
        <v>3.6326626999962532</v>
      </c>
      <c r="D20" s="75">
        <f t="shared" si="3"/>
        <v>1.9517284855692474E-6</v>
      </c>
      <c r="E20" s="15">
        <f t="shared" si="2"/>
        <v>3.6350479249049537</v>
      </c>
      <c r="F20" s="75">
        <f t="shared" si="3"/>
        <v>7.0099614564830533E-6</v>
      </c>
      <c r="G20" s="15">
        <f t="shared" si="4"/>
        <v>3.6355883839218279</v>
      </c>
      <c r="H20" s="75">
        <f t="shared" si="0"/>
        <v>8.5900909453498727E-6</v>
      </c>
      <c r="I20" s="15">
        <f t="shared" si="4"/>
        <v>3.6323607239350895</v>
      </c>
      <c r="J20" s="76">
        <f t="shared" si="1"/>
        <v>1.5342687363019664E-6</v>
      </c>
    </row>
    <row r="21" spans="1:10" x14ac:dyDescent="0.2">
      <c r="A21" s="2">
        <v>390</v>
      </c>
      <c r="B21" s="74">
        <v>3.85</v>
      </c>
      <c r="C21" s="15">
        <f t="shared" si="2"/>
        <v>3.8229675408795418</v>
      </c>
      <c r="D21" s="75">
        <f t="shared" si="3"/>
        <v>1.9114832608050974E-4</v>
      </c>
      <c r="E21" s="15">
        <f t="shared" si="2"/>
        <v>3.8282033556836295</v>
      </c>
      <c r="F21" s="75">
        <f t="shared" si="3"/>
        <v>1.2410357008569393E-4</v>
      </c>
      <c r="G21" s="15">
        <f t="shared" si="4"/>
        <v>3.830610586188163</v>
      </c>
      <c r="H21" s="75">
        <f t="shared" si="0"/>
        <v>9.8143457683274172E-5</v>
      </c>
      <c r="I21" s="15">
        <f t="shared" si="4"/>
        <v>3.8272605840011695</v>
      </c>
      <c r="J21" s="76">
        <f t="shared" si="1"/>
        <v>1.3510473839418958E-4</v>
      </c>
    </row>
    <row r="22" spans="1:10" x14ac:dyDescent="0.2">
      <c r="A22" s="2">
        <v>420</v>
      </c>
      <c r="B22" s="74">
        <v>4.05</v>
      </c>
      <c r="C22" s="15">
        <f t="shared" si="2"/>
        <v>4.0066021114766599</v>
      </c>
      <c r="D22" s="75">
        <f t="shared" si="3"/>
        <v>4.7006832120649681E-4</v>
      </c>
      <c r="E22" s="15">
        <f t="shared" si="2"/>
        <v>4.0146590828182918</v>
      </c>
      <c r="F22" s="75">
        <f t="shared" si="3"/>
        <v>3.1110497840019922E-4</v>
      </c>
      <c r="G22" s="15">
        <f t="shared" si="4"/>
        <v>4.0190814080895851</v>
      </c>
      <c r="H22" s="75">
        <f t="shared" si="0"/>
        <v>2.3785517849890043E-4</v>
      </c>
      <c r="I22" s="15">
        <f t="shared" si="4"/>
        <v>4.0156076943430374</v>
      </c>
      <c r="J22" s="76">
        <f t="shared" si="1"/>
        <v>2.9455832801302586E-4</v>
      </c>
    </row>
    <row r="23" spans="1:10" x14ac:dyDescent="0.2">
      <c r="A23" s="2">
        <v>450</v>
      </c>
      <c r="B23" s="74">
        <v>4.2</v>
      </c>
      <c r="C23" s="15">
        <f t="shared" si="2"/>
        <v>4.1842222044740023</v>
      </c>
      <c r="D23" s="75">
        <f t="shared" si="3"/>
        <v>5.9494649063814058E-5</v>
      </c>
      <c r="E23" s="15">
        <f t="shared" si="2"/>
        <v>4.1950673735492252</v>
      </c>
      <c r="F23" s="75">
        <f t="shared" si="3"/>
        <v>5.7998600585763304E-6</v>
      </c>
      <c r="G23" s="15">
        <f t="shared" si="4"/>
        <v>4.2016198314805102</v>
      </c>
      <c r="H23" s="75">
        <f t="shared" si="0"/>
        <v>6.2448630063867044E-7</v>
      </c>
      <c r="I23" s="15">
        <f t="shared" si="4"/>
        <v>4.1980216521457319</v>
      </c>
      <c r="J23" s="76">
        <f t="shared" si="1"/>
        <v>9.3231063505533718E-7</v>
      </c>
    </row>
    <row r="24" spans="1:10" x14ac:dyDescent="0.2">
      <c r="A24" s="2">
        <v>480</v>
      </c>
      <c r="B24" s="74">
        <v>4.37</v>
      </c>
      <c r="C24" s="15">
        <f t="shared" si="2"/>
        <v>4.356382716926106</v>
      </c>
      <c r="D24" s="75">
        <f t="shared" si="3"/>
        <v>4.2565222195492396E-5</v>
      </c>
      <c r="E24" s="15">
        <f t="shared" si="2"/>
        <v>4.3699810611221332</v>
      </c>
      <c r="F24" s="75">
        <f t="shared" si="3"/>
        <v>8.2078409457382406E-11</v>
      </c>
      <c r="G24" s="15">
        <f t="shared" si="4"/>
        <v>4.3787531034182186</v>
      </c>
      <c r="H24" s="75">
        <f t="shared" si="0"/>
        <v>1.7497405686156969E-5</v>
      </c>
      <c r="I24" s="15">
        <f t="shared" si="4"/>
        <v>4.3750301607420798</v>
      </c>
      <c r="J24" s="76">
        <f t="shared" si="1"/>
        <v>5.7833926079422568E-6</v>
      </c>
    </row>
    <row r="25" spans="1:10" ht="15" x14ac:dyDescent="0.25">
      <c r="A25" s="29"/>
      <c r="B25" s="30"/>
      <c r="C25" s="37" t="s">
        <v>26</v>
      </c>
      <c r="D25" s="133">
        <f>SUM(D9:D24)</f>
        <v>3.7654640605538016E-3</v>
      </c>
      <c r="E25" s="80"/>
      <c r="F25" s="134">
        <f>SUM(F9:F24)</f>
        <v>5.7021613978924489E-3</v>
      </c>
      <c r="G25" s="80"/>
      <c r="H25" s="133">
        <f>SUM(H9:H24)</f>
        <v>1.0315726652463878E-3</v>
      </c>
      <c r="I25" s="80"/>
      <c r="J25" s="135">
        <f>SUM(J9:J24)</f>
        <v>1.1149754754411476E-3</v>
      </c>
    </row>
  </sheetData>
  <mergeCells count="4">
    <mergeCell ref="C7:D7"/>
    <mergeCell ref="E7:F7"/>
    <mergeCell ref="G7:H7"/>
    <mergeCell ref="I7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Linear and Nonlinear Regression</vt:lpstr>
      <vt:lpstr>Determination of Time Offset</vt:lpstr>
      <vt:lpstr>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Buchwald</dc:creator>
  <cp:lastModifiedBy>Thomas Buchwald</cp:lastModifiedBy>
  <cp:lastPrinted>2021-01-21T11:29:00Z</cp:lastPrinted>
  <dcterms:created xsi:type="dcterms:W3CDTF">2020-02-13T15:37:34Z</dcterms:created>
  <dcterms:modified xsi:type="dcterms:W3CDTF">2021-01-22T15:44:25Z</dcterms:modified>
</cp:coreProperties>
</file>