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lDataUni\Projekte\DFG-Loeten\publications\EBHemisphericalEmissionCoefficient\HermisphericalSubmissionLatex\FiguresPre\figTtFoiltest\"/>
    </mc:Choice>
  </mc:AlternateContent>
  <xr:revisionPtr revIDLastSave="0" documentId="13_ncr:1_{71DAD8E9-9C9B-4EEB-BD13-00CF24044F0B}" xr6:coauthVersionLast="47" xr6:coauthVersionMax="47" xr10:uidLastSave="{00000000-0000-0000-0000-000000000000}"/>
  <bookViews>
    <workbookView xWindow="-110" yWindow="-110" windowWidth="38620" windowHeight="21100" xr2:uid="{4C5BA988-492F-4515-BEA0-EB3BDC0258E9}"/>
  </bookViews>
  <sheets>
    <sheet name="Tabelle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L20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L2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AJ33" i="1"/>
  <c r="AK33" i="1" s="1"/>
  <c r="AJ32" i="1"/>
  <c r="AK32" i="1" s="1"/>
  <c r="AJ31" i="1"/>
  <c r="AK31" i="1" s="1"/>
  <c r="AJ30" i="1"/>
  <c r="AK30" i="1" s="1"/>
  <c r="AJ29" i="1"/>
  <c r="AK29" i="1" s="1"/>
  <c r="L5" i="1" l="1"/>
  <c r="L16" i="1" s="1"/>
  <c r="P5" i="1"/>
  <c r="P17" i="1" s="1"/>
  <c r="N5" i="1"/>
  <c r="N9" i="1" s="1"/>
  <c r="K6" i="1"/>
  <c r="F13" i="1"/>
  <c r="G13" i="1" s="1"/>
  <c r="C13" i="1"/>
  <c r="D13" i="1" s="1"/>
  <c r="B3" i="1"/>
  <c r="J34" i="1" s="1"/>
  <c r="K34" i="1" l="1"/>
  <c r="K31" i="1"/>
  <c r="K32" i="1"/>
  <c r="K33" i="1"/>
  <c r="P15" i="1"/>
  <c r="L18" i="1"/>
  <c r="K40" i="1"/>
  <c r="L17" i="1"/>
  <c r="N19" i="1"/>
  <c r="P11" i="1"/>
  <c r="P6" i="1"/>
  <c r="N20" i="1"/>
  <c r="N12" i="1"/>
  <c r="N16" i="1"/>
  <c r="K43" i="1"/>
  <c r="N17" i="1"/>
  <c r="P20" i="1"/>
  <c r="P19" i="1"/>
  <c r="N8" i="1"/>
  <c r="N7" i="1"/>
  <c r="P16" i="1"/>
  <c r="K41" i="1"/>
  <c r="P14" i="1"/>
  <c r="P13" i="1"/>
  <c r="N18" i="1"/>
  <c r="N10" i="1"/>
  <c r="P18" i="1"/>
  <c r="K42" i="1"/>
  <c r="K39" i="1"/>
  <c r="K38" i="1"/>
  <c r="K37" i="1"/>
  <c r="K36" i="1"/>
  <c r="K35" i="1"/>
  <c r="P12" i="1"/>
  <c r="N13" i="1"/>
  <c r="N11" i="1"/>
  <c r="L6" i="1"/>
  <c r="P10" i="1"/>
  <c r="K30" i="1"/>
  <c r="L14" i="1"/>
  <c r="P7" i="1"/>
  <c r="N15" i="1"/>
  <c r="P9" i="1"/>
  <c r="P8" i="1"/>
  <c r="K29" i="1"/>
  <c r="L11" i="1"/>
  <c r="L10" i="1"/>
  <c r="N14" i="1"/>
  <c r="L15" i="1"/>
  <c r="L13" i="1"/>
  <c r="L12" i="1"/>
  <c r="L9" i="1"/>
  <c r="L8" i="1"/>
  <c r="L7" i="1"/>
  <c r="N6" i="1"/>
  <c r="N29" i="1"/>
  <c r="N42" i="1"/>
  <c r="N38" i="1"/>
  <c r="O38" i="1" s="1"/>
  <c r="N36" i="1"/>
  <c r="J31" i="1"/>
  <c r="L31" i="1"/>
  <c r="N43" i="1"/>
  <c r="N40" i="1"/>
  <c r="N37" i="1"/>
  <c r="N35" i="1"/>
  <c r="J30" i="1"/>
  <c r="L30" i="1"/>
  <c r="N41" i="1"/>
  <c r="N39" i="1"/>
  <c r="N34" i="1"/>
  <c r="N32" i="1"/>
  <c r="J33" i="1"/>
  <c r="N30" i="1"/>
  <c r="N33" i="1"/>
  <c r="N31" i="1"/>
  <c r="J32" i="1"/>
  <c r="J29" i="1"/>
  <c r="L41" i="1"/>
  <c r="L40" i="1"/>
  <c r="L39" i="1"/>
  <c r="L38" i="1"/>
  <c r="L37" i="1"/>
  <c r="L36" i="1"/>
  <c r="J36" i="1"/>
  <c r="L34" i="1"/>
  <c r="H32" i="1"/>
  <c r="H43" i="1"/>
  <c r="L29" i="1"/>
  <c r="H40" i="1"/>
  <c r="J43" i="1"/>
  <c r="H38" i="1"/>
  <c r="J41" i="1"/>
  <c r="J39" i="1"/>
  <c r="L35" i="1"/>
  <c r="J35" i="1"/>
  <c r="L33" i="1"/>
  <c r="L43" i="1"/>
  <c r="L42" i="1"/>
  <c r="J42" i="1"/>
  <c r="J40" i="1"/>
  <c r="J38" i="1"/>
  <c r="J37" i="1"/>
  <c r="L32" i="1"/>
  <c r="A47" i="1"/>
  <c r="M34" i="1" l="1"/>
  <c r="O36" i="1"/>
  <c r="O42" i="1"/>
  <c r="M31" i="1"/>
  <c r="M29" i="1"/>
  <c r="O29" i="1"/>
  <c r="H41" i="1"/>
  <c r="M36" i="1"/>
  <c r="O43" i="1"/>
  <c r="M40" i="1"/>
  <c r="O31" i="1"/>
  <c r="P31" i="1" s="1"/>
  <c r="H42" i="1"/>
  <c r="M37" i="1"/>
  <c r="H30" i="1"/>
  <c r="M32" i="1"/>
  <c r="H29" i="1"/>
  <c r="O33" i="1"/>
  <c r="M43" i="1"/>
  <c r="O32" i="1"/>
  <c r="M35" i="1"/>
  <c r="O35" i="1"/>
  <c r="H33" i="1"/>
  <c r="M38" i="1"/>
  <c r="M39" i="1"/>
  <c r="M41" i="1"/>
  <c r="M42" i="1"/>
  <c r="P42" i="1" s="1"/>
  <c r="O34" i="1"/>
  <c r="O39" i="1"/>
  <c r="O41" i="1"/>
  <c r="H36" i="1"/>
  <c r="H35" i="1"/>
  <c r="H37" i="1"/>
  <c r="H39" i="1"/>
  <c r="O30" i="1"/>
  <c r="H31" i="1"/>
  <c r="M33" i="1"/>
  <c r="M30" i="1"/>
  <c r="H34" i="1"/>
  <c r="O37" i="1"/>
  <c r="O40" i="1"/>
  <c r="P40" i="1" l="1"/>
  <c r="P41" i="1"/>
  <c r="P30" i="1"/>
  <c r="P43" i="1"/>
  <c r="P29" i="1"/>
  <c r="P39" i="1"/>
  <c r="P38" i="1"/>
  <c r="P32" i="1"/>
  <c r="P34" i="1"/>
  <c r="P37" i="1"/>
  <c r="P36" i="1"/>
  <c r="P33" i="1"/>
  <c r="P35" i="1"/>
</calcChain>
</file>

<file path=xl/sharedStrings.xml><?xml version="1.0" encoding="utf-8"?>
<sst xmlns="http://schemas.openxmlformats.org/spreadsheetml/2006/main" count="73" uniqueCount="53">
  <si>
    <t>Thermocam</t>
  </si>
  <si>
    <t>mm</t>
  </si>
  <si>
    <t>Schnittabweichung</t>
  </si>
  <si>
    <t>MAX</t>
  </si>
  <si>
    <t>MIN</t>
  </si>
  <si>
    <t>mm^2</t>
  </si>
  <si>
    <r>
      <t xml:space="preserve"> [W] </t>
    </r>
    <r>
      <rPr>
        <sz val="11"/>
        <color theme="1"/>
        <rFont val="Calibri"/>
        <family val="2"/>
        <scheme val="minor"/>
      </rPr>
      <t xml:space="preserve">(bei </t>
    </r>
  </si>
  <si>
    <t> = 1,022)</t>
  </si>
  <si>
    <r>
      <t>5.670374419...e</t>
    </r>
    <r>
      <rPr>
        <vertAlign val="superscript"/>
        <sz val="11"/>
        <color theme="1"/>
        <rFont val="Calibri"/>
        <family val="2"/>
        <scheme val="minor"/>
      </rPr>
      <t>-8</t>
    </r>
    <r>
      <rPr>
        <sz val="11"/>
        <color theme="1"/>
        <rFont val="Calibri"/>
        <family val="2"/>
        <scheme val="minor"/>
      </rPr>
      <t xml:space="preserve"> W m 2 K 4 </t>
    </r>
  </si>
  <si>
    <t>ε _min</t>
  </si>
  <si>
    <t>P_max [W]</t>
  </si>
  <si>
    <t>ε _max</t>
  </si>
  <si>
    <t>Fehlerrechnung</t>
  </si>
  <si>
    <t>MEAD</t>
  </si>
  <si>
    <t>NNN /°C</t>
  </si>
  <si>
    <t>MedianEffcy</t>
  </si>
  <si>
    <t xml:space="preserve">THEC </t>
  </si>
  <si>
    <t>Median Temp /°C</t>
  </si>
  <si>
    <t>T_min /°C</t>
  </si>
  <si>
    <t>T_max /°C</t>
  </si>
  <si>
    <t>P_min /W</t>
  </si>
  <si>
    <t>Run</t>
  </si>
  <si>
    <t>MEAD /°C</t>
  </si>
  <si>
    <t>Power /W</t>
  </si>
  <si>
    <t>Area_Foli</t>
  </si>
  <si>
    <t>(Deviation of calibration factor 1,022)</t>
  </si>
  <si>
    <t>IB  [mA]</t>
  </si>
  <si>
    <t>MEAD - NNN /°C</t>
  </si>
  <si>
    <t>MIN-MAX/2</t>
  </si>
  <si>
    <t>therm exp</t>
  </si>
  <si>
    <t>Temp Chai /°C</t>
  </si>
  <si>
    <t>Chai (Spectral) - as recieved</t>
  </si>
  <si>
    <t>Chai (Spectral) - porous</t>
  </si>
  <si>
    <t>Temp Matsumoto /°C</t>
  </si>
  <si>
    <t>Matsomoto (Extraploated)</t>
  </si>
  <si>
    <t>Temp Urban /°C</t>
  </si>
  <si>
    <t>Urban (lambda 600 - 1000 nm)</t>
  </si>
  <si>
    <t xml:space="preserve">Error Urban </t>
  </si>
  <si>
    <t>Urban 2 (lambda 600 - 1000 nm)</t>
  </si>
  <si>
    <t xml:space="preserve">Error Urban 2 </t>
  </si>
  <si>
    <t>Temp Wang /°C</t>
  </si>
  <si>
    <t>Wang  Normal</t>
  </si>
  <si>
    <t>Grenvis 1</t>
  </si>
  <si>
    <t>Grenvis Temp 1 / °C</t>
  </si>
  <si>
    <t>Grenvis Temp 2 / °C</t>
  </si>
  <si>
    <t>Grenvis 2</t>
  </si>
  <si>
    <t>Temp Biasetto /°C</t>
  </si>
  <si>
    <t>Biasetto</t>
  </si>
  <si>
    <t>alpha /10-5 /K^-1</t>
  </si>
  <si>
    <t>T /°C</t>
  </si>
  <si>
    <t>Area max /mm^2</t>
  </si>
  <si>
    <t>Area mid/mm^2</t>
  </si>
  <si>
    <t>Area min/mm^2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</si>
</sst>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11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0</xdr:rowOff>
    </xdr:from>
    <xdr:to>
      <xdr:col>3</xdr:col>
      <xdr:colOff>99060</xdr:colOff>
      <xdr:row>14</xdr:row>
      <xdr:rowOff>175260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52CA35D-EA7B-42EF-A947-D629E00D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9920" y="13228320"/>
          <a:ext cx="99060" cy="17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1349828</xdr:colOff>
      <xdr:row>45</xdr:row>
      <xdr:rowOff>174172</xdr:rowOff>
    </xdr:from>
    <xdr:to>
      <xdr:col>1</xdr:col>
      <xdr:colOff>305888</xdr:colOff>
      <xdr:row>47</xdr:row>
      <xdr:rowOff>97702</xdr:rowOff>
    </xdr:to>
    <xdr:sp macro="" textlink="">
      <xdr:nvSpPr>
        <xdr:cNvPr id="11" name="AutoShape 5" descr="{\displaystyle \textstyle {\frac {\mathrm {W} }{\mathrm {m^{2}K^{4}} }}}">
          <a:extLst>
            <a:ext uri="{FF2B5EF4-FFF2-40B4-BE49-F238E27FC236}">
              <a16:creationId xmlns:a16="http://schemas.microsoft.com/office/drawing/2014/main" id="{A5F45DC5-5EB0-465E-A2ED-D3E5B919159E}"/>
            </a:ext>
          </a:extLst>
        </xdr:cNvPr>
        <xdr:cNvSpPr>
          <a:spLocks noChangeAspect="1" noChangeArrowheads="1"/>
        </xdr:cNvSpPr>
      </xdr:nvSpPr>
      <xdr:spPr bwMode="auto">
        <a:xfrm>
          <a:off x="14578148" y="14697892"/>
          <a:ext cx="304800" cy="295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2E480-E22D-4C29-8EC7-A62551551031}">
  <dimension ref="A1:AZ73"/>
  <sheetViews>
    <sheetView tabSelected="1" topLeftCell="O13" zoomScale="130" zoomScaleNormal="130" workbookViewId="0">
      <selection activeCell="Q28" sqref="Q28:AZ35"/>
    </sheetView>
  </sheetViews>
  <sheetFormatPr baseColWidth="10" defaultRowHeight="14.5" x14ac:dyDescent="0.35"/>
  <cols>
    <col min="4" max="7" width="19.08984375" customWidth="1"/>
    <col min="8" max="8" width="16.08984375" bestFit="1" customWidth="1"/>
    <col min="9" max="10" width="16.08984375" customWidth="1"/>
    <col min="11" max="13" width="15.81640625" bestFit="1" customWidth="1"/>
    <col min="14" max="14" width="15.1796875" bestFit="1" customWidth="1"/>
    <col min="15" max="15" width="15.81640625" bestFit="1" customWidth="1"/>
    <col min="33" max="33" width="16.81640625" customWidth="1"/>
  </cols>
  <sheetData>
    <row r="1" spans="1:16" x14ac:dyDescent="0.35">
      <c r="A1" s="12" t="s">
        <v>12</v>
      </c>
      <c r="B1" s="12"/>
      <c r="C1" s="12"/>
      <c r="D1" s="12"/>
      <c r="E1" s="12"/>
      <c r="F1" s="12"/>
      <c r="G1" s="12"/>
      <c r="H1" s="12"/>
      <c r="I1" s="2"/>
      <c r="J1" s="2"/>
      <c r="L1" s="1" t="s">
        <v>50</v>
      </c>
      <c r="N1" s="1" t="s">
        <v>51</v>
      </c>
      <c r="P1" s="1" t="s">
        <v>52</v>
      </c>
    </row>
    <row r="3" spans="1:16" x14ac:dyDescent="0.35">
      <c r="A3" s="1" t="s">
        <v>0</v>
      </c>
      <c r="B3">
        <f>5.2*10^(-3)</f>
        <v>5.2000000000000006E-3</v>
      </c>
      <c r="C3" t="s">
        <v>25</v>
      </c>
      <c r="I3" t="s">
        <v>49</v>
      </c>
      <c r="J3" t="s">
        <v>48</v>
      </c>
    </row>
    <row r="4" spans="1:16" x14ac:dyDescent="0.35">
      <c r="I4">
        <v>100</v>
      </c>
      <c r="J4">
        <v>13.925990000000001</v>
      </c>
    </row>
    <row r="5" spans="1:16" x14ac:dyDescent="0.35">
      <c r="A5" s="1" t="s">
        <v>24</v>
      </c>
      <c r="B5">
        <v>0.5</v>
      </c>
      <c r="C5" t="s">
        <v>1</v>
      </c>
      <c r="D5" t="s">
        <v>2</v>
      </c>
      <c r="I5">
        <v>150</v>
      </c>
      <c r="J5">
        <v>14.0855259375</v>
      </c>
      <c r="K5">
        <v>0.5</v>
      </c>
      <c r="L5">
        <f>(32+B5)*(64+B5)*2+(32+B5)*0.05*2+(64+B5)*0.05*2</f>
        <v>4202.2</v>
      </c>
      <c r="M5" t="s">
        <v>5</v>
      </c>
      <c r="N5">
        <f>64*32*2+64*0.05*2+32*0.05*2</f>
        <v>4105.5999999999995</v>
      </c>
      <c r="O5" t="s">
        <v>5</v>
      </c>
      <c r="P5">
        <f>(32-K5)*(64-K5)*2+(32-K5)*0.05*2+(64-K5)*0.05*2</f>
        <v>4010</v>
      </c>
    </row>
    <row r="6" spans="1:16" x14ac:dyDescent="0.35">
      <c r="I6">
        <v>200</v>
      </c>
      <c r="J6">
        <v>14.227363958333333</v>
      </c>
      <c r="K6">
        <f>5.2*10^(-3)</f>
        <v>5.2000000000000006E-3</v>
      </c>
      <c r="L6">
        <f>$L$5*(1+I29)^2</f>
        <v>4308.1339420413678</v>
      </c>
      <c r="N6">
        <f>$N$5*(1+I29)^2</f>
        <v>4209.0987369580316</v>
      </c>
      <c r="P6">
        <f>$P$5*(1+I29)^2</f>
        <v>4111.0887410370487</v>
      </c>
    </row>
    <row r="7" spans="1:16" x14ac:dyDescent="0.35">
      <c r="I7">
        <v>250</v>
      </c>
      <c r="J7">
        <v>14.358315937499999</v>
      </c>
      <c r="L7">
        <f t="shared" ref="L7:L20" si="0">$L$5*(1+I30)^2</f>
        <v>4319.4535426823941</v>
      </c>
      <c r="N7">
        <f t="shared" ref="N7:N20" si="1">$N$5*(1+I30)^2</f>
        <v>4220.1581230871534</v>
      </c>
      <c r="P7">
        <f t="shared" ref="P7:P20" si="2">$P$5*(1+I30)^2</f>
        <v>4121.8906063862742</v>
      </c>
    </row>
    <row r="8" spans="1:16" x14ac:dyDescent="0.35">
      <c r="I8">
        <v>300</v>
      </c>
      <c r="J8">
        <v>14.484410749999999</v>
      </c>
      <c r="L8">
        <f t="shared" si="0"/>
        <v>4335.340070701146</v>
      </c>
      <c r="N8">
        <f t="shared" si="1"/>
        <v>4235.6794522561104</v>
      </c>
      <c r="P8">
        <f t="shared" si="2"/>
        <v>4137.0505172318308</v>
      </c>
    </row>
    <row r="9" spans="1:16" x14ac:dyDescent="0.35">
      <c r="I9">
        <v>350</v>
      </c>
      <c r="J9">
        <v>14.610894270833333</v>
      </c>
      <c r="L9">
        <f t="shared" si="0"/>
        <v>4355.0310150396372</v>
      </c>
      <c r="N9">
        <f t="shared" si="1"/>
        <v>4254.9177419796142</v>
      </c>
      <c r="P9">
        <f t="shared" si="2"/>
        <v>4155.840838205927</v>
      </c>
    </row>
    <row r="10" spans="1:16" x14ac:dyDescent="0.35">
      <c r="I10">
        <v>400</v>
      </c>
      <c r="J10">
        <v>14.742229374999997</v>
      </c>
      <c r="L10">
        <f t="shared" si="0"/>
        <v>4369.2571508706224</v>
      </c>
      <c r="N10">
        <f t="shared" si="1"/>
        <v>4268.8168479878223</v>
      </c>
      <c r="P10">
        <f t="shared" si="2"/>
        <v>4169.4162997932508</v>
      </c>
    </row>
    <row r="11" spans="1:16" x14ac:dyDescent="0.35">
      <c r="I11">
        <v>450</v>
      </c>
      <c r="J11">
        <v>14.882095937499997</v>
      </c>
      <c r="L11">
        <f t="shared" si="0"/>
        <v>4308.2579393992</v>
      </c>
      <c r="N11">
        <f t="shared" si="1"/>
        <v>4209.2198838697241</v>
      </c>
      <c r="P11">
        <f t="shared" si="2"/>
        <v>4111.2070670103267</v>
      </c>
    </row>
    <row r="12" spans="1:16" x14ac:dyDescent="0.35">
      <c r="C12" t="s">
        <v>3</v>
      </c>
      <c r="D12" s="1" t="s">
        <v>13</v>
      </c>
      <c r="E12" t="s">
        <v>15</v>
      </c>
      <c r="F12" t="s">
        <v>4</v>
      </c>
      <c r="G12" s="1" t="s">
        <v>13</v>
      </c>
      <c r="I12">
        <v>500</v>
      </c>
      <c r="J12">
        <v>15.033390833333332</v>
      </c>
      <c r="L12">
        <f t="shared" si="0"/>
        <v>4319.4829261323093</v>
      </c>
      <c r="N12">
        <f t="shared" si="1"/>
        <v>4220.1868310715363</v>
      </c>
      <c r="P12">
        <f t="shared" si="2"/>
        <v>4121.9186458975209</v>
      </c>
    </row>
    <row r="13" spans="1:16" x14ac:dyDescent="0.35">
      <c r="C13">
        <f>E13+0.00073</f>
        <v>0.82572999999999996</v>
      </c>
      <c r="D13">
        <f>C13-E13</f>
        <v>7.3000000000000842E-4</v>
      </c>
      <c r="E13">
        <v>0.82499999999999996</v>
      </c>
      <c r="F13">
        <f>E13-0.00073</f>
        <v>0.82426999999999995</v>
      </c>
      <c r="G13">
        <f>E13-F13</f>
        <v>7.3000000000000842E-4</v>
      </c>
      <c r="I13">
        <v>550</v>
      </c>
      <c r="J13">
        <v>15.198227937499999</v>
      </c>
      <c r="L13">
        <f t="shared" si="0"/>
        <v>4335.3838821709496</v>
      </c>
      <c r="N13">
        <f t="shared" si="1"/>
        <v>4235.7222565896554</v>
      </c>
      <c r="P13">
        <f t="shared" si="2"/>
        <v>4137.0923248549598</v>
      </c>
    </row>
    <row r="14" spans="1:16" x14ac:dyDescent="0.35">
      <c r="I14">
        <v>600</v>
      </c>
      <c r="J14">
        <v>15.377938124999998</v>
      </c>
      <c r="L14">
        <f t="shared" si="0"/>
        <v>4354.9673225767374</v>
      </c>
      <c r="N14">
        <f t="shared" si="1"/>
        <v>4254.8555136764198</v>
      </c>
      <c r="P14">
        <f t="shared" si="2"/>
        <v>4155.7800589055059</v>
      </c>
    </row>
    <row r="15" spans="1:16" x14ac:dyDescent="0.35">
      <c r="A15" s="6"/>
      <c r="B15" s="5"/>
      <c r="C15" s="5" t="s">
        <v>6</v>
      </c>
      <c r="D15" s="3" t="s">
        <v>7</v>
      </c>
      <c r="E15" s="3"/>
      <c r="F15" s="3"/>
      <c r="G15" s="3"/>
      <c r="H15" s="6"/>
      <c r="I15">
        <v>650</v>
      </c>
      <c r="J15">
        <v>15.573069270833331</v>
      </c>
      <c r="K15" s="6"/>
      <c r="L15">
        <f t="shared" si="0"/>
        <v>4369.1802590589778</v>
      </c>
      <c r="M15" s="7"/>
      <c r="N15">
        <f t="shared" si="1"/>
        <v>4268.7417237619666</v>
      </c>
      <c r="O15" s="6"/>
      <c r="P15">
        <f t="shared" si="2"/>
        <v>4169.3429248551956</v>
      </c>
    </row>
    <row r="16" spans="1:16" x14ac:dyDescent="0.35">
      <c r="A16" s="6"/>
      <c r="B16" s="5"/>
      <c r="C16" s="5"/>
      <c r="D16" s="3"/>
      <c r="E16" s="3"/>
      <c r="F16" s="3"/>
      <c r="G16" s="3"/>
      <c r="H16" s="6"/>
      <c r="I16">
        <v>700</v>
      </c>
      <c r="J16">
        <v>15.783386249999998</v>
      </c>
      <c r="K16" s="6"/>
      <c r="L16">
        <f t="shared" si="0"/>
        <v>4308.2351573125943</v>
      </c>
      <c r="M16" s="7"/>
      <c r="N16">
        <f t="shared" si="1"/>
        <v>4209.197625496784</v>
      </c>
      <c r="O16" s="6"/>
      <c r="P16">
        <f t="shared" si="2"/>
        <v>4111.1853269295862</v>
      </c>
    </row>
    <row r="17" spans="1:52" x14ac:dyDescent="0.35">
      <c r="A17" s="6"/>
      <c r="B17" s="5"/>
      <c r="C17" s="5"/>
      <c r="D17" s="3"/>
      <c r="E17" s="3"/>
      <c r="F17" s="3"/>
      <c r="G17" s="3"/>
      <c r="H17" s="6"/>
      <c r="I17">
        <v>750</v>
      </c>
      <c r="J17">
        <v>16.007870937499998</v>
      </c>
      <c r="K17" s="6"/>
      <c r="L17">
        <f t="shared" si="0"/>
        <v>4319.4876434712623</v>
      </c>
      <c r="M17" s="7"/>
      <c r="N17">
        <f t="shared" si="1"/>
        <v>4220.1914399684956</v>
      </c>
      <c r="O17" s="6"/>
      <c r="P17">
        <f t="shared" si="2"/>
        <v>4121.9231474750759</v>
      </c>
    </row>
    <row r="18" spans="1:52" x14ac:dyDescent="0.35">
      <c r="A18" s="6"/>
      <c r="B18" s="5"/>
      <c r="C18" s="5"/>
      <c r="D18" s="3"/>
      <c r="E18" s="3"/>
      <c r="F18" s="3"/>
      <c r="G18" s="3"/>
      <c r="H18" s="6"/>
      <c r="I18">
        <v>800</v>
      </c>
      <c r="J18">
        <v>16.244722208333332</v>
      </c>
      <c r="K18" s="6"/>
      <c r="L18">
        <f t="shared" si="0"/>
        <v>4335.3671547841914</v>
      </c>
      <c r="M18" s="7"/>
      <c r="N18">
        <f t="shared" si="1"/>
        <v>4235.7059137313727</v>
      </c>
      <c r="O18" s="6"/>
      <c r="P18">
        <f t="shared" si="2"/>
        <v>4137.0763625445261</v>
      </c>
    </row>
    <row r="19" spans="1:52" x14ac:dyDescent="0.35">
      <c r="A19" s="6"/>
      <c r="B19" s="5"/>
      <c r="C19" s="5"/>
      <c r="D19" s="3"/>
      <c r="E19" s="3"/>
      <c r="F19" s="3"/>
      <c r="G19" s="3"/>
      <c r="H19" s="6"/>
      <c r="I19">
        <v>850</v>
      </c>
      <c r="J19">
        <v>16.491355937499996</v>
      </c>
      <c r="K19" s="6"/>
      <c r="L19">
        <f t="shared" si="0"/>
        <v>4354.929026830795</v>
      </c>
      <c r="M19" s="7"/>
      <c r="N19">
        <f t="shared" si="1"/>
        <v>4254.8180982715039</v>
      </c>
      <c r="O19" s="6"/>
      <c r="P19">
        <f t="shared" si="2"/>
        <v>4155.7435147283541</v>
      </c>
    </row>
    <row r="20" spans="1:52" x14ac:dyDescent="0.35">
      <c r="A20" s="6"/>
      <c r="B20" s="5"/>
      <c r="C20" s="5"/>
      <c r="D20" s="3"/>
      <c r="E20" s="3"/>
      <c r="F20" s="3"/>
      <c r="G20" s="3"/>
      <c r="H20" s="6"/>
      <c r="I20">
        <v>900</v>
      </c>
      <c r="J20">
        <v>16.744404999999997</v>
      </c>
      <c r="K20" s="6"/>
      <c r="L20">
        <f t="shared" si="0"/>
        <v>4369.1016747299454</v>
      </c>
      <c r="M20" s="7"/>
      <c r="N20">
        <f t="shared" si="1"/>
        <v>4268.6649459262444</v>
      </c>
      <c r="O20" s="6"/>
      <c r="P20">
        <f t="shared" si="2"/>
        <v>4169.2679348120228</v>
      </c>
    </row>
    <row r="21" spans="1:52" x14ac:dyDescent="0.35">
      <c r="A21" s="6"/>
      <c r="B21" s="5"/>
      <c r="C21" s="5"/>
      <c r="D21" s="3"/>
      <c r="E21" s="3"/>
      <c r="F21" s="3"/>
      <c r="G21" s="3"/>
      <c r="H21" s="6"/>
      <c r="I21">
        <v>950</v>
      </c>
      <c r="J21">
        <v>16.999719270833328</v>
      </c>
      <c r="K21" s="6"/>
      <c r="M21" s="7"/>
      <c r="O21" s="6"/>
    </row>
    <row r="22" spans="1:52" x14ac:dyDescent="0.35">
      <c r="A22" s="6"/>
      <c r="B22" s="5"/>
      <c r="C22" s="5"/>
      <c r="D22" s="3"/>
      <c r="E22" s="3"/>
      <c r="F22" s="3"/>
      <c r="G22" s="3"/>
      <c r="H22" s="6"/>
      <c r="I22">
        <v>1000</v>
      </c>
      <c r="J22">
        <v>17.252365624999996</v>
      </c>
      <c r="K22" s="6"/>
      <c r="M22" s="7"/>
      <c r="O22" s="6"/>
    </row>
    <row r="23" spans="1:52" x14ac:dyDescent="0.35">
      <c r="A23" s="6"/>
      <c r="B23" s="5"/>
      <c r="C23" s="5"/>
      <c r="D23" s="3"/>
      <c r="E23" s="3"/>
      <c r="F23" s="3"/>
      <c r="G23" s="3"/>
      <c r="H23" s="6"/>
      <c r="I23">
        <v>1050</v>
      </c>
      <c r="J23">
        <v>17.496627937499998</v>
      </c>
      <c r="K23" s="6"/>
      <c r="M23" s="7"/>
      <c r="O23" s="6"/>
    </row>
    <row r="24" spans="1:52" x14ac:dyDescent="0.35">
      <c r="A24" s="6"/>
      <c r="B24" s="5"/>
      <c r="C24" s="5"/>
      <c r="D24" s="3"/>
      <c r="E24" s="3"/>
      <c r="F24" s="3"/>
      <c r="G24" s="3"/>
      <c r="H24" s="6"/>
      <c r="I24">
        <v>1100</v>
      </c>
      <c r="J24">
        <v>17.726007083333329</v>
      </c>
      <c r="K24" s="6"/>
      <c r="L24">
        <f>64*(1+I43)</f>
        <v>65.25859066902413</v>
      </c>
      <c r="M24" s="7"/>
      <c r="O24" s="6"/>
    </row>
    <row r="25" spans="1:52" x14ac:dyDescent="0.35">
      <c r="A25" s="6"/>
      <c r="B25" s="5"/>
      <c r="C25" s="5"/>
      <c r="D25" s="3"/>
      <c r="E25" s="3"/>
      <c r="F25" s="3"/>
      <c r="G25" s="3"/>
      <c r="H25" s="6"/>
      <c r="I25">
        <v>1150</v>
      </c>
      <c r="J25">
        <v>17.933220937499996</v>
      </c>
      <c r="K25" s="6"/>
      <c r="M25" s="7"/>
      <c r="O25" s="6"/>
    </row>
    <row r="26" spans="1:52" x14ac:dyDescent="0.35">
      <c r="A26" s="6"/>
      <c r="B26" s="5"/>
      <c r="C26" s="5"/>
      <c r="D26" s="3"/>
      <c r="E26" s="3"/>
      <c r="F26" s="3"/>
      <c r="G26" s="3"/>
      <c r="H26" s="6"/>
      <c r="I26">
        <v>1200</v>
      </c>
      <c r="J26">
        <v>18.110204374999999</v>
      </c>
      <c r="K26" s="6"/>
      <c r="M26" s="7"/>
      <c r="O26" s="6"/>
    </row>
    <row r="27" spans="1:52" x14ac:dyDescent="0.35">
      <c r="A27" s="6"/>
      <c r="B27" s="5"/>
      <c r="C27" s="5"/>
      <c r="D27" s="3"/>
      <c r="E27" s="3"/>
      <c r="F27" s="3"/>
      <c r="G27" s="3"/>
      <c r="H27" s="6"/>
      <c r="I27" s="6"/>
      <c r="J27" s="6"/>
      <c r="K27" s="6"/>
      <c r="M27" s="7"/>
      <c r="O27" s="6"/>
    </row>
    <row r="28" spans="1:52" ht="58" x14ac:dyDescent="0.35">
      <c r="A28" s="8" t="s">
        <v>21</v>
      </c>
      <c r="B28" s="3" t="s">
        <v>26</v>
      </c>
      <c r="C28" s="3" t="s">
        <v>23</v>
      </c>
      <c r="D28" s="3" t="s">
        <v>17</v>
      </c>
      <c r="E28" s="3" t="s">
        <v>22</v>
      </c>
      <c r="F28" s="3" t="s">
        <v>14</v>
      </c>
      <c r="G28" s="9" t="s">
        <v>27</v>
      </c>
      <c r="H28" s="8" t="s">
        <v>16</v>
      </c>
      <c r="I28" s="8" t="s">
        <v>29</v>
      </c>
      <c r="J28" s="10" t="s">
        <v>18</v>
      </c>
      <c r="K28" s="10" t="s">
        <v>19</v>
      </c>
      <c r="L28" s="8" t="s">
        <v>20</v>
      </c>
      <c r="M28" s="10" t="s">
        <v>9</v>
      </c>
      <c r="N28" s="8" t="s">
        <v>10</v>
      </c>
      <c r="O28" s="10" t="s">
        <v>11</v>
      </c>
      <c r="P28" s="10" t="s">
        <v>28</v>
      </c>
      <c r="Q28" s="3" t="s">
        <v>17</v>
      </c>
      <c r="R28" s="3" t="s">
        <v>22</v>
      </c>
      <c r="S28" s="3" t="s">
        <v>14</v>
      </c>
      <c r="T28" s="9" t="s">
        <v>27</v>
      </c>
      <c r="U28" s="8" t="s">
        <v>16</v>
      </c>
      <c r="V28" s="10" t="s">
        <v>28</v>
      </c>
      <c r="W28" s="3" t="s">
        <v>17</v>
      </c>
      <c r="X28" s="3" t="s">
        <v>22</v>
      </c>
      <c r="Y28" s="3" t="s">
        <v>14</v>
      </c>
      <c r="Z28" s="9" t="s">
        <v>27</v>
      </c>
      <c r="AA28" s="8" t="s">
        <v>16</v>
      </c>
      <c r="AB28" s="10" t="s">
        <v>28</v>
      </c>
      <c r="AC28" s="3" t="s">
        <v>17</v>
      </c>
      <c r="AD28" s="3" t="s">
        <v>22</v>
      </c>
      <c r="AE28" s="3" t="s">
        <v>14</v>
      </c>
      <c r="AF28" s="9" t="s">
        <v>27</v>
      </c>
      <c r="AG28" s="8" t="s">
        <v>16</v>
      </c>
      <c r="AH28" s="10" t="s">
        <v>28</v>
      </c>
      <c r="AI28" s="10" t="s">
        <v>30</v>
      </c>
      <c r="AJ28" s="3" t="s">
        <v>31</v>
      </c>
      <c r="AK28" s="3" t="s">
        <v>32</v>
      </c>
      <c r="AL28" s="3" t="s">
        <v>33</v>
      </c>
      <c r="AM28" s="3" t="s">
        <v>34</v>
      </c>
      <c r="AN28" s="3" t="s">
        <v>35</v>
      </c>
      <c r="AO28" s="9" t="s">
        <v>36</v>
      </c>
      <c r="AP28" s="8" t="s">
        <v>37</v>
      </c>
      <c r="AQ28" s="9" t="s">
        <v>38</v>
      </c>
      <c r="AR28" s="8" t="s">
        <v>39</v>
      </c>
      <c r="AS28" s="10" t="s">
        <v>40</v>
      </c>
      <c r="AT28" s="10" t="s">
        <v>41</v>
      </c>
      <c r="AU28" s="8" t="s">
        <v>43</v>
      </c>
      <c r="AV28" s="10" t="s">
        <v>42</v>
      </c>
      <c r="AW28" s="8" t="s">
        <v>44</v>
      </c>
      <c r="AX28" s="10" t="s">
        <v>45</v>
      </c>
      <c r="AY28" s="10" t="s">
        <v>46</v>
      </c>
      <c r="AZ28" s="10" t="s">
        <v>47</v>
      </c>
    </row>
    <row r="29" spans="1:52" x14ac:dyDescent="0.35">
      <c r="A29" s="13">
        <v>1</v>
      </c>
      <c r="B29" s="3">
        <v>1.8</v>
      </c>
      <c r="C29" s="3">
        <f>B29*150*$E$13</f>
        <v>222.75</v>
      </c>
      <c r="D29">
        <v>771.12344373740598</v>
      </c>
      <c r="E29">
        <v>22.348189771198999</v>
      </c>
      <c r="F29">
        <v>16</v>
      </c>
      <c r="G29">
        <v>6.3481897711989994</v>
      </c>
      <c r="H29" s="3">
        <f>C29/($A$47*10^(-6))/N6/((273.15+D29)^4-(273.15+20)^4)</f>
        <v>0.78970588382679707</v>
      </c>
      <c r="I29" s="3">
        <f>D29*1.6244*10^-5</f>
        <v>1.2526129220070424E-2</v>
      </c>
      <c r="J29">
        <f t="shared" ref="J29:J43" si="3">D29*(1-$B$3)-G29</f>
        <v>760.76541205877243</v>
      </c>
      <c r="K29">
        <f t="shared" ref="K29:K43" si="4">D29*(1+$B$3)+G29</f>
        <v>781.48147541603964</v>
      </c>
      <c r="L29">
        <f t="shared" ref="L29:L43" si="5">B29*150*($F$13-$G$13)</f>
        <v>222.35579999999999</v>
      </c>
      <c r="M29">
        <f>L29/($A$47*10^(-6))/L6/((273.15+K29)^4-(273.15+20)^4)</f>
        <v>0.74019307198448003</v>
      </c>
      <c r="N29">
        <f t="shared" ref="N29:N43" si="6">B29*150*($F$13+$G$13)</f>
        <v>222.75</v>
      </c>
      <c r="O29">
        <f>N29/($A$47*10^(-6))/P6/((273.15+J29)^4-(273.15+20)^4)</f>
        <v>0.84163724822607233</v>
      </c>
      <c r="P29">
        <f>(O29-M29)/2</f>
        <v>5.0722088120796149E-2</v>
      </c>
      <c r="Q29" s="4">
        <v>771.12344373740598</v>
      </c>
      <c r="R29" s="4">
        <v>22.348189771198999</v>
      </c>
      <c r="S29" s="4">
        <v>16</v>
      </c>
      <c r="T29" s="4">
        <v>6.3481897711989994</v>
      </c>
      <c r="U29" s="3">
        <v>0.78900711377201693</v>
      </c>
      <c r="V29" s="3">
        <v>5.0722088120796149E-2</v>
      </c>
      <c r="W29" s="4">
        <v>772.02046631040503</v>
      </c>
      <c r="X29" s="4">
        <v>22.8522586092081</v>
      </c>
      <c r="Y29" s="4">
        <v>16</v>
      </c>
      <c r="Z29" s="4">
        <v>6.8522586092080999</v>
      </c>
      <c r="AA29" s="3">
        <v>0.78626244564742387</v>
      </c>
      <c r="AB29" s="3">
        <v>5.2063372773450023E-2</v>
      </c>
      <c r="AC29" s="4">
        <v>771.85565694452202</v>
      </c>
      <c r="AD29" s="4">
        <v>22.694553278041798</v>
      </c>
      <c r="AE29" s="3">
        <v>16</v>
      </c>
      <c r="AF29">
        <v>6.6945532780417984</v>
      </c>
      <c r="AG29">
        <v>0.78676582535844575</v>
      </c>
      <c r="AH29">
        <v>5.1619942482767966E-2</v>
      </c>
      <c r="AI29">
        <v>800</v>
      </c>
      <c r="AJ29">
        <f>-AI29*4.25*10^-5+0.881</f>
        <v>0.84699999999999998</v>
      </c>
      <c r="AK29">
        <f>-2.56*10^-5*AJ29+0.908</f>
        <v>0.90797831680000007</v>
      </c>
      <c r="AL29">
        <v>1226.8499999999999</v>
      </c>
      <c r="AM29">
        <v>0.84</v>
      </c>
      <c r="AN29">
        <v>1255.8499999999999</v>
      </c>
      <c r="AO29">
        <v>0.93</v>
      </c>
      <c r="AP29">
        <v>0.04</v>
      </c>
      <c r="AQ29">
        <v>1</v>
      </c>
      <c r="AR29">
        <v>0.05</v>
      </c>
      <c r="AS29">
        <v>812.13199999999995</v>
      </c>
      <c r="AT29">
        <v>0.91400000000000003</v>
      </c>
      <c r="AU29">
        <v>1350.1929999999998</v>
      </c>
      <c r="AV29">
        <v>0.86599999999999999</v>
      </c>
      <c r="AW29">
        <v>1344.9839999999999</v>
      </c>
      <c r="AX29">
        <v>0.88400000000000001</v>
      </c>
      <c r="AY29">
        <v>1021</v>
      </c>
      <c r="AZ29">
        <v>0.81</v>
      </c>
    </row>
    <row r="30" spans="1:52" x14ac:dyDescent="0.35">
      <c r="A30" s="13"/>
      <c r="B30" s="3">
        <v>2.64</v>
      </c>
      <c r="C30" s="3">
        <f t="shared" ref="C30:C43" si="7">B30*150*$E$13</f>
        <v>326.7</v>
      </c>
      <c r="D30">
        <v>840.23409887229002</v>
      </c>
      <c r="E30">
        <v>13.5713310130711</v>
      </c>
      <c r="F30">
        <v>9</v>
      </c>
      <c r="G30">
        <v>4.5713310130711005</v>
      </c>
      <c r="H30" s="3">
        <f t="shared" ref="H30:H43" si="8">C30/($A$47*10^(-6))/N7/((273.15+D30)^4-(273.15+20)^4)</f>
        <v>0.89273147458006885</v>
      </c>
      <c r="I30" s="3">
        <f>D30*1.649*10^-5</f>
        <v>1.3855460290404064E-2</v>
      </c>
      <c r="J30">
        <f t="shared" si="3"/>
        <v>831.29355054508301</v>
      </c>
      <c r="K30">
        <f t="shared" si="4"/>
        <v>849.17464719949714</v>
      </c>
      <c r="L30">
        <f t="shared" si="5"/>
        <v>326.12183999999996</v>
      </c>
      <c r="M30">
        <f t="shared" ref="M30:M43" si="9">L30/($A$47*10^(-6))/L7/((273.15+K30)^4-(273.15+20)^4)</f>
        <v>0.84312416982233507</v>
      </c>
      <c r="N30">
        <f t="shared" si="6"/>
        <v>326.7</v>
      </c>
      <c r="O30">
        <f t="shared" ref="O30:O43" si="10">N30/($A$47*10^(-6))/P7/((273.15+J30)^4-(273.15+20)^4)</f>
        <v>0.9441213484669625</v>
      </c>
      <c r="P30">
        <f t="shared" ref="P30:P43" si="11">(O30-M30)/2</f>
        <v>5.0498589322313714E-2</v>
      </c>
      <c r="Q30" s="4">
        <v>840.23409887229002</v>
      </c>
      <c r="R30" s="4">
        <v>13.5713310130711</v>
      </c>
      <c r="S30" s="4">
        <v>9</v>
      </c>
      <c r="T30" s="4">
        <v>4.5713310130711005</v>
      </c>
      <c r="U30" s="3">
        <v>0.89194154248740998</v>
      </c>
      <c r="V30" s="3">
        <v>5.0498589322313714E-2</v>
      </c>
      <c r="W30" s="4">
        <v>840.44322034669199</v>
      </c>
      <c r="X30" s="4">
        <v>13.753390816827199</v>
      </c>
      <c r="Y30" s="4">
        <v>10.5</v>
      </c>
      <c r="Z30" s="4">
        <v>3.2533908168271992</v>
      </c>
      <c r="AA30" s="3">
        <v>0.89126244598250393</v>
      </c>
      <c r="AB30" s="3">
        <v>4.6209169586453547E-2</v>
      </c>
      <c r="AC30" s="4">
        <v>840.47679349527698</v>
      </c>
      <c r="AD30" s="4">
        <v>13.665197800251599</v>
      </c>
      <c r="AE30" s="3">
        <v>9</v>
      </c>
      <c r="AF30">
        <v>4.6651978002515992</v>
      </c>
      <c r="AG30">
        <v>0.89115348144867612</v>
      </c>
      <c r="AH30">
        <v>5.0754279002017733E-2</v>
      </c>
      <c r="AI30">
        <v>850</v>
      </c>
      <c r="AJ30">
        <f t="shared" ref="AJ30:AJ33" si="12">-AI30*4.25*10^-5+0.881</f>
        <v>0.84487500000000004</v>
      </c>
      <c r="AK30">
        <f>-2.56*10^-5*AJ30+0.908</f>
        <v>0.90797837120000002</v>
      </c>
      <c r="AS30">
        <v>856.68899999999996</v>
      </c>
      <c r="AT30">
        <v>0.91</v>
      </c>
      <c r="AU30">
        <v>1396.239</v>
      </c>
      <c r="AV30">
        <v>0.81</v>
      </c>
      <c r="AW30">
        <v>1364.5160000000001</v>
      </c>
      <c r="AX30">
        <v>0.88900000000000001</v>
      </c>
      <c r="AY30">
        <v>1029</v>
      </c>
      <c r="AZ30">
        <v>0.81</v>
      </c>
    </row>
    <row r="31" spans="1:52" x14ac:dyDescent="0.35">
      <c r="A31" s="13"/>
      <c r="B31" s="3">
        <v>3.66</v>
      </c>
      <c r="C31" s="3">
        <f t="shared" si="7"/>
        <v>452.92499999999995</v>
      </c>
      <c r="D31">
        <v>925.14301295333803</v>
      </c>
      <c r="E31">
        <v>14.9958486179888</v>
      </c>
      <c r="F31">
        <v>9</v>
      </c>
      <c r="G31">
        <v>5.9958486179888002</v>
      </c>
      <c r="H31" s="3">
        <f t="shared" si="8"/>
        <v>0.91790499407293824</v>
      </c>
      <c r="I31" s="3">
        <f>D31*1.699*10^-5</f>
        <v>1.5718179790077214E-2</v>
      </c>
      <c r="J31">
        <f t="shared" si="3"/>
        <v>914.33642066799189</v>
      </c>
      <c r="K31">
        <f t="shared" si="4"/>
        <v>935.94960523868428</v>
      </c>
      <c r="L31">
        <f t="shared" si="5"/>
        <v>452.12345999999997</v>
      </c>
      <c r="M31">
        <f t="shared" si="9"/>
        <v>0.86352938995499617</v>
      </c>
      <c r="N31">
        <f t="shared" si="6"/>
        <v>452.92499999999995</v>
      </c>
      <c r="O31">
        <f t="shared" si="10"/>
        <v>0.97459708524957778</v>
      </c>
      <c r="P31">
        <f t="shared" si="11"/>
        <v>5.5533847647290802E-2</v>
      </c>
      <c r="Q31" s="4">
        <v>925.14301295333803</v>
      </c>
      <c r="R31" s="4">
        <v>14.9958486179888</v>
      </c>
      <c r="S31" s="4">
        <v>9</v>
      </c>
      <c r="T31" s="4">
        <v>5.9958486179888002</v>
      </c>
      <c r="U31" s="3">
        <v>0.91709278722969811</v>
      </c>
      <c r="V31" s="3">
        <v>5.5533847647290802E-2</v>
      </c>
      <c r="W31" s="4">
        <v>925.44508699574101</v>
      </c>
      <c r="X31" s="4">
        <v>15.798446345570801</v>
      </c>
      <c r="Y31" s="4">
        <v>9</v>
      </c>
      <c r="Z31" s="4">
        <v>6.7984463455708006</v>
      </c>
      <c r="AA31" s="3">
        <v>0.91615604407357354</v>
      </c>
      <c r="AB31" s="3">
        <v>5.7943353802982434E-2</v>
      </c>
      <c r="AC31" s="4">
        <v>925.32975415097803</v>
      </c>
      <c r="AD31" s="4">
        <v>15.385900762242199</v>
      </c>
      <c r="AE31" s="3">
        <v>9</v>
      </c>
      <c r="AF31">
        <v>6.3859007622421995</v>
      </c>
      <c r="AG31">
        <v>0.91651355467674744</v>
      </c>
      <c r="AH31">
        <v>5.6697344203581079E-2</v>
      </c>
      <c r="AI31">
        <v>900</v>
      </c>
      <c r="AJ31">
        <f t="shared" si="12"/>
        <v>0.84275</v>
      </c>
      <c r="AK31">
        <f t="shared" ref="AK31:AK33" si="13">-2.56*10^-5*AJ31+0.908</f>
        <v>0.90797842560000008</v>
      </c>
      <c r="AS31">
        <v>906.28499999999997</v>
      </c>
      <c r="AT31">
        <v>0.92200000000000004</v>
      </c>
      <c r="AU31">
        <v>1455.306</v>
      </c>
      <c r="AV31">
        <v>0.79299999999999993</v>
      </c>
      <c r="AW31">
        <v>1385.1419999999998</v>
      </c>
      <c r="AX31">
        <v>0.88200000000000001</v>
      </c>
      <c r="AY31">
        <v>1095</v>
      </c>
      <c r="AZ31">
        <v>0.8</v>
      </c>
    </row>
    <row r="32" spans="1:52" x14ac:dyDescent="0.35">
      <c r="A32" s="13"/>
      <c r="B32" s="3">
        <v>4.96</v>
      </c>
      <c r="C32" s="3">
        <f t="shared" si="7"/>
        <v>613.79999999999995</v>
      </c>
      <c r="D32">
        <v>1030.43124954117</v>
      </c>
      <c r="E32">
        <v>10.028156328794999</v>
      </c>
      <c r="F32">
        <v>6</v>
      </c>
      <c r="G32">
        <v>4.0281563287949993</v>
      </c>
      <c r="H32" s="3">
        <f t="shared" si="8"/>
        <v>0.8832500445154029</v>
      </c>
      <c r="I32" s="3">
        <f>D32*1.749*10^-5</f>
        <v>1.8022242554475067E-2</v>
      </c>
      <c r="J32">
        <f t="shared" si="3"/>
        <v>1021.0448507147609</v>
      </c>
      <c r="K32">
        <f t="shared" si="4"/>
        <v>1039.8176483675791</v>
      </c>
      <c r="L32">
        <f t="shared" si="5"/>
        <v>612.71375999999998</v>
      </c>
      <c r="M32">
        <f t="shared" si="9"/>
        <v>0.83698784598926479</v>
      </c>
      <c r="N32">
        <f t="shared" si="6"/>
        <v>613.79999999999995</v>
      </c>
      <c r="O32">
        <f t="shared" si="10"/>
        <v>0.93089851800556711</v>
      </c>
      <c r="P32">
        <f t="shared" si="11"/>
        <v>4.6955336008151161E-2</v>
      </c>
      <c r="Q32" s="4">
        <v>1030.43124954117</v>
      </c>
      <c r="R32" s="4">
        <v>10.028156328794999</v>
      </c>
      <c r="S32" s="4">
        <v>6</v>
      </c>
      <c r="T32" s="4">
        <v>4.0281563287949993</v>
      </c>
      <c r="U32" s="3">
        <v>0.88246850205177108</v>
      </c>
      <c r="V32" s="3">
        <v>4.6955336008151161E-2</v>
      </c>
      <c r="W32" s="4">
        <v>1030.0056160040299</v>
      </c>
      <c r="X32" s="4">
        <v>10.6614511900989</v>
      </c>
      <c r="Y32" s="4">
        <v>6</v>
      </c>
      <c r="Z32" s="4">
        <v>4.6614511900988997</v>
      </c>
      <c r="AA32" s="3">
        <v>0.88363787058398346</v>
      </c>
      <c r="AB32" s="3">
        <v>4.8745841865123873E-2</v>
      </c>
      <c r="AC32" s="4">
        <v>1029.74969798027</v>
      </c>
      <c r="AD32" s="4">
        <v>10.1202293761368</v>
      </c>
      <c r="AE32" s="3">
        <v>6</v>
      </c>
      <c r="AF32">
        <v>4.1202293761368001</v>
      </c>
      <c r="AG32">
        <v>0.88434189934184404</v>
      </c>
      <c r="AH32">
        <v>4.7310026974505204E-2</v>
      </c>
      <c r="AI32">
        <v>1000</v>
      </c>
      <c r="AJ32">
        <f t="shared" si="12"/>
        <v>0.83850000000000002</v>
      </c>
      <c r="AK32">
        <f t="shared" si="13"/>
        <v>0.90797853439999998</v>
      </c>
      <c r="AS32">
        <v>1019.995</v>
      </c>
      <c r="AT32">
        <v>0.91</v>
      </c>
      <c r="AU32">
        <v>1476.0210000000002</v>
      </c>
      <c r="AV32">
        <v>0.86799999999999999</v>
      </c>
      <c r="AY32">
        <v>1128</v>
      </c>
      <c r="AZ32">
        <v>0.82</v>
      </c>
    </row>
    <row r="33" spans="1:46" x14ac:dyDescent="0.35">
      <c r="A33" s="13"/>
      <c r="B33" s="3">
        <v>6.57</v>
      </c>
      <c r="C33" s="3">
        <f t="shared" si="7"/>
        <v>813.03749999999991</v>
      </c>
      <c r="D33">
        <v>1112.0690188454801</v>
      </c>
      <c r="E33">
        <v>12.674530376606</v>
      </c>
      <c r="F33">
        <v>6</v>
      </c>
      <c r="G33">
        <v>6.6745303766060005</v>
      </c>
      <c r="H33" s="3">
        <f t="shared" si="8"/>
        <v>0.91409117213065305</v>
      </c>
      <c r="I33" s="3">
        <f>D33*1.77*10^-5</f>
        <v>1.9683621633564997E-2</v>
      </c>
      <c r="J33">
        <f t="shared" si="3"/>
        <v>1099.6117295708775</v>
      </c>
      <c r="K33">
        <f t="shared" si="4"/>
        <v>1124.5263081200828</v>
      </c>
      <c r="L33">
        <f t="shared" si="5"/>
        <v>811.59866999999997</v>
      </c>
      <c r="M33">
        <f t="shared" si="9"/>
        <v>0.86007603220491002</v>
      </c>
      <c r="N33">
        <f t="shared" si="6"/>
        <v>813.03749999999991</v>
      </c>
      <c r="O33">
        <f t="shared" si="10"/>
        <v>0.97039159252265428</v>
      </c>
      <c r="P33">
        <f t="shared" si="11"/>
        <v>5.5157780158872127E-2</v>
      </c>
      <c r="Q33" s="4">
        <v>1112.0690188454801</v>
      </c>
      <c r="R33" s="4">
        <v>12.674530376606</v>
      </c>
      <c r="S33" s="4">
        <v>6</v>
      </c>
      <c r="T33" s="4">
        <v>6.6745303766060005</v>
      </c>
      <c r="U33" s="3">
        <v>0.91328233994197994</v>
      </c>
      <c r="V33" s="3">
        <v>5.5157780158872127E-2</v>
      </c>
      <c r="W33" s="4">
        <v>1111.5621021675399</v>
      </c>
      <c r="X33" s="4">
        <v>14.1662988332477</v>
      </c>
      <c r="Y33" s="4">
        <v>6</v>
      </c>
      <c r="Z33" s="4">
        <v>8.1662988332476996</v>
      </c>
      <c r="AA33" s="3">
        <v>0.91463920483802041</v>
      </c>
      <c r="AB33" s="3">
        <v>5.9206069263702366E-2</v>
      </c>
      <c r="AC33" s="4">
        <v>1111.0440227967199</v>
      </c>
      <c r="AD33" s="4">
        <v>13.4631452836799</v>
      </c>
      <c r="AE33" s="3">
        <v>6</v>
      </c>
      <c r="AF33">
        <v>7.4631452836798999</v>
      </c>
      <c r="AG33">
        <v>0.91602854458143335</v>
      </c>
      <c r="AH33">
        <v>5.7431964636529109E-2</v>
      </c>
      <c r="AI33">
        <v>1050</v>
      </c>
      <c r="AJ33">
        <f t="shared" si="12"/>
        <v>0.83637499999999998</v>
      </c>
      <c r="AK33">
        <f t="shared" si="13"/>
        <v>0.90797858880000004</v>
      </c>
      <c r="AS33">
        <v>1093.1129999999998</v>
      </c>
      <c r="AT33">
        <v>0.91</v>
      </c>
    </row>
    <row r="34" spans="1:46" x14ac:dyDescent="0.35">
      <c r="A34" s="13">
        <v>2</v>
      </c>
      <c r="B34" s="3">
        <v>1.8</v>
      </c>
      <c r="C34" s="3">
        <f t="shared" si="7"/>
        <v>222.75</v>
      </c>
      <c r="D34" s="4">
        <v>772.02046631040503</v>
      </c>
      <c r="E34" s="4">
        <v>22.8522586092081</v>
      </c>
      <c r="F34" s="4">
        <v>16</v>
      </c>
      <c r="G34" s="4">
        <v>6.8522586092080999</v>
      </c>
      <c r="H34" s="3">
        <f t="shared" si="8"/>
        <v>0.78695878493591265</v>
      </c>
      <c r="I34" s="3">
        <f>D34*1.6244*10^-5</f>
        <v>1.2540700454746222E-2</v>
      </c>
      <c r="J34">
        <f t="shared" si="3"/>
        <v>761.15370127638289</v>
      </c>
      <c r="K34">
        <f t="shared" si="4"/>
        <v>782.88723134442728</v>
      </c>
      <c r="L34">
        <f t="shared" si="5"/>
        <v>222.35579999999999</v>
      </c>
      <c r="M34">
        <f t="shared" si="9"/>
        <v>0.73621498305731226</v>
      </c>
      <c r="N34">
        <f t="shared" si="6"/>
        <v>222.75</v>
      </c>
      <c r="O34">
        <f t="shared" si="10"/>
        <v>0.8403417286042123</v>
      </c>
      <c r="P34">
        <f t="shared" si="11"/>
        <v>5.2063372773450023E-2</v>
      </c>
      <c r="AS34">
        <v>1188.241</v>
      </c>
      <c r="AT34">
        <v>0.92400000000000004</v>
      </c>
    </row>
    <row r="35" spans="1:46" x14ac:dyDescent="0.35">
      <c r="A35" s="13"/>
      <c r="B35" s="3">
        <v>2.64</v>
      </c>
      <c r="C35" s="3">
        <f t="shared" si="7"/>
        <v>326.7</v>
      </c>
      <c r="D35" s="4">
        <v>840.44322034669199</v>
      </c>
      <c r="E35" s="4">
        <v>13.753390816827199</v>
      </c>
      <c r="F35" s="4">
        <v>10.5</v>
      </c>
      <c r="G35" s="4">
        <v>3.2533908168271992</v>
      </c>
      <c r="H35" s="3">
        <f t="shared" si="8"/>
        <v>0.89205177664547519</v>
      </c>
      <c r="I35" s="3">
        <f>D35*1.649*10^-5</f>
        <v>1.3858908703516953E-2</v>
      </c>
      <c r="J35">
        <f t="shared" si="3"/>
        <v>832.81952478406208</v>
      </c>
      <c r="K35">
        <f t="shared" si="4"/>
        <v>848.06691590932201</v>
      </c>
      <c r="L35">
        <f t="shared" si="5"/>
        <v>326.12183999999996</v>
      </c>
      <c r="M35">
        <f t="shared" si="9"/>
        <v>0.84647095269163342</v>
      </c>
      <c r="N35">
        <f t="shared" si="6"/>
        <v>326.7</v>
      </c>
      <c r="O35">
        <f t="shared" si="10"/>
        <v>0.93888929186454051</v>
      </c>
      <c r="P35">
        <f t="shared" si="11"/>
        <v>4.6209169586453547E-2</v>
      </c>
      <c r="AS35">
        <v>1237.703</v>
      </c>
      <c r="AT35">
        <v>0.91100000000000003</v>
      </c>
    </row>
    <row r="36" spans="1:46" x14ac:dyDescent="0.35">
      <c r="A36" s="13"/>
      <c r="B36" s="3">
        <v>3.66</v>
      </c>
      <c r="C36" s="3">
        <f t="shared" si="7"/>
        <v>452.92499999999995</v>
      </c>
      <c r="D36" s="4">
        <v>925.44508699574101</v>
      </c>
      <c r="E36" s="4">
        <v>15.798446345570801</v>
      </c>
      <c r="F36" s="4">
        <v>9</v>
      </c>
      <c r="G36" s="4">
        <v>6.7984463455708006</v>
      </c>
      <c r="H36" s="3">
        <f t="shared" si="8"/>
        <v>0.9169674213069724</v>
      </c>
      <c r="I36" s="3">
        <f>D36*1.699*10^-5</f>
        <v>1.5723312028057639E-2</v>
      </c>
      <c r="J36">
        <f t="shared" si="3"/>
        <v>913.83432619779239</v>
      </c>
      <c r="K36">
        <f t="shared" si="4"/>
        <v>937.05584779368974</v>
      </c>
      <c r="L36">
        <f t="shared" si="5"/>
        <v>452.12345999999997</v>
      </c>
      <c r="M36">
        <f t="shared" si="9"/>
        <v>0.8603567389398159</v>
      </c>
      <c r="N36">
        <f t="shared" si="6"/>
        <v>452.92499999999995</v>
      </c>
      <c r="O36">
        <f t="shared" si="10"/>
        <v>0.97624344654578077</v>
      </c>
      <c r="P36">
        <f t="shared" si="11"/>
        <v>5.7943353802982434E-2</v>
      </c>
      <c r="AJ36" s="11"/>
    </row>
    <row r="37" spans="1:46" x14ac:dyDescent="0.35">
      <c r="A37" s="13"/>
      <c r="B37" s="3">
        <v>4.96</v>
      </c>
      <c r="C37" s="3">
        <f t="shared" si="7"/>
        <v>613.79999999999995</v>
      </c>
      <c r="D37" s="4">
        <v>1030.0056160040299</v>
      </c>
      <c r="E37" s="4">
        <v>10.6614511900989</v>
      </c>
      <c r="F37" s="4">
        <v>6</v>
      </c>
      <c r="G37" s="4">
        <v>4.6614511900988997</v>
      </c>
      <c r="H37" s="3">
        <f t="shared" si="8"/>
        <v>0.88442044867796521</v>
      </c>
      <c r="I37" s="3">
        <f>D37*1.749*10^-5</f>
        <v>1.8014798223910486E-2</v>
      </c>
      <c r="J37">
        <f t="shared" si="3"/>
        <v>1019.9881356107101</v>
      </c>
      <c r="K37">
        <f t="shared" si="4"/>
        <v>1040.0230963973497</v>
      </c>
      <c r="L37">
        <f t="shared" si="5"/>
        <v>612.71375999999998</v>
      </c>
      <c r="M37">
        <f t="shared" si="9"/>
        <v>0.83647510623425481</v>
      </c>
      <c r="N37">
        <f t="shared" si="6"/>
        <v>613.79999999999995</v>
      </c>
      <c r="O37">
        <f t="shared" si="10"/>
        <v>0.93396678996450255</v>
      </c>
      <c r="P37">
        <f t="shared" si="11"/>
        <v>4.8745841865123873E-2</v>
      </c>
      <c r="AJ37" s="11"/>
    </row>
    <row r="38" spans="1:46" x14ac:dyDescent="0.35">
      <c r="A38" s="13"/>
      <c r="B38" s="3">
        <v>6.57</v>
      </c>
      <c r="C38" s="3">
        <f t="shared" si="7"/>
        <v>813.03749999999991</v>
      </c>
      <c r="D38" s="4">
        <v>1111.5621021675399</v>
      </c>
      <c r="E38" s="4">
        <v>14.1662988332477</v>
      </c>
      <c r="F38" s="4">
        <v>6</v>
      </c>
      <c r="G38" s="4">
        <v>8.1662988332476996</v>
      </c>
      <c r="H38" s="3">
        <f t="shared" si="8"/>
        <v>0.91544923870984862</v>
      </c>
      <c r="I38" s="3">
        <f>D38*1.77*10^-5</f>
        <v>1.9674649208365459E-2</v>
      </c>
      <c r="J38">
        <f t="shared" si="3"/>
        <v>1097.6156804030211</v>
      </c>
      <c r="K38">
        <f t="shared" si="4"/>
        <v>1125.508523932059</v>
      </c>
      <c r="L38">
        <f t="shared" si="5"/>
        <v>811.59866999999997</v>
      </c>
      <c r="M38">
        <f t="shared" si="9"/>
        <v>0.85767303024542596</v>
      </c>
      <c r="N38">
        <f t="shared" si="6"/>
        <v>813.03749999999991</v>
      </c>
      <c r="O38">
        <f t="shared" si="10"/>
        <v>0.97608516877283069</v>
      </c>
      <c r="P38">
        <f t="shared" si="11"/>
        <v>5.9206069263702366E-2</v>
      </c>
      <c r="AJ38" s="11"/>
    </row>
    <row r="39" spans="1:46" x14ac:dyDescent="0.35">
      <c r="A39" s="13">
        <v>3</v>
      </c>
      <c r="B39" s="3">
        <v>1.8</v>
      </c>
      <c r="C39" s="3">
        <f t="shared" si="7"/>
        <v>222.75</v>
      </c>
      <c r="D39" s="4">
        <v>771.85565694452202</v>
      </c>
      <c r="E39" s="4">
        <v>22.694553278041798</v>
      </c>
      <c r="F39" s="4">
        <v>16</v>
      </c>
      <c r="G39" s="4">
        <v>6.6945532780417984</v>
      </c>
      <c r="H39" s="3">
        <f t="shared" si="8"/>
        <v>0.78746261045618271</v>
      </c>
      <c r="I39" s="3">
        <f>D39*1.6244*10^-5</f>
        <v>1.2538023291406818E-2</v>
      </c>
      <c r="J39">
        <f t="shared" si="3"/>
        <v>761.1474542503687</v>
      </c>
      <c r="K39">
        <f t="shared" si="4"/>
        <v>782.56385963867535</v>
      </c>
      <c r="L39">
        <f t="shared" si="5"/>
        <v>222.35579999999999</v>
      </c>
      <c r="M39">
        <f t="shared" si="9"/>
        <v>0.73712672178387351</v>
      </c>
      <c r="N39">
        <f t="shared" si="6"/>
        <v>222.75</v>
      </c>
      <c r="O39">
        <f t="shared" si="10"/>
        <v>0.84036660674940944</v>
      </c>
      <c r="P39">
        <f t="shared" si="11"/>
        <v>5.1619942482767966E-2</v>
      </c>
      <c r="AJ39" s="11"/>
    </row>
    <row r="40" spans="1:46" x14ac:dyDescent="0.35">
      <c r="A40" s="13"/>
      <c r="B40" s="3">
        <v>2.64</v>
      </c>
      <c r="C40" s="3">
        <f t="shared" si="7"/>
        <v>326.7</v>
      </c>
      <c r="D40" s="4">
        <v>840.47679349527698</v>
      </c>
      <c r="E40" s="4">
        <v>13.665197800251599</v>
      </c>
      <c r="F40" s="4">
        <v>9</v>
      </c>
      <c r="G40" s="4">
        <v>4.6651978002515992</v>
      </c>
      <c r="H40" s="3">
        <f t="shared" si="8"/>
        <v>0.89194271560915472</v>
      </c>
      <c r="I40" s="3">
        <f>D40*1.649*10^-5</f>
        <v>1.3859462324737119E-2</v>
      </c>
      <c r="J40">
        <f t="shared" si="3"/>
        <v>831.44111636884998</v>
      </c>
      <c r="K40">
        <f t="shared" si="4"/>
        <v>849.5124706217041</v>
      </c>
      <c r="L40">
        <f t="shared" si="5"/>
        <v>326.12183999999996</v>
      </c>
      <c r="M40">
        <f t="shared" si="9"/>
        <v>0.84209841465141366</v>
      </c>
      <c r="N40">
        <f t="shared" si="6"/>
        <v>326.7</v>
      </c>
      <c r="O40">
        <f t="shared" si="10"/>
        <v>0.94360697265544913</v>
      </c>
      <c r="P40">
        <f t="shared" si="11"/>
        <v>5.0754279002017733E-2</v>
      </c>
      <c r="AJ40" s="11"/>
    </row>
    <row r="41" spans="1:46" x14ac:dyDescent="0.35">
      <c r="A41" s="13"/>
      <c r="B41" s="3">
        <v>3.66</v>
      </c>
      <c r="C41" s="3">
        <f t="shared" si="7"/>
        <v>452.92499999999995</v>
      </c>
      <c r="D41" s="4">
        <v>925.32975415097803</v>
      </c>
      <c r="E41" s="4">
        <v>15.385900762242199</v>
      </c>
      <c r="F41" s="4">
        <v>9</v>
      </c>
      <c r="G41" s="4">
        <v>6.3859007622421995</v>
      </c>
      <c r="H41" s="3">
        <f t="shared" si="8"/>
        <v>0.91732524853302511</v>
      </c>
      <c r="I41" s="3">
        <f>D41*1.699*10^-5</f>
        <v>1.5721352523025121E-2</v>
      </c>
      <c r="J41">
        <f t="shared" si="3"/>
        <v>914.1321386671508</v>
      </c>
      <c r="K41">
        <f t="shared" si="4"/>
        <v>936.52736963480538</v>
      </c>
      <c r="L41">
        <f t="shared" si="5"/>
        <v>452.12345999999997</v>
      </c>
      <c r="M41">
        <f t="shared" si="9"/>
        <v>0.86186973097821196</v>
      </c>
      <c r="N41">
        <f t="shared" si="6"/>
        <v>452.92499999999995</v>
      </c>
      <c r="O41">
        <f t="shared" si="10"/>
        <v>0.97526441938537412</v>
      </c>
      <c r="P41">
        <f t="shared" si="11"/>
        <v>5.6697344203581079E-2</v>
      </c>
      <c r="AJ41" s="11"/>
    </row>
    <row r="42" spans="1:46" x14ac:dyDescent="0.35">
      <c r="A42" s="13"/>
      <c r="B42" s="3">
        <v>4.96</v>
      </c>
      <c r="C42" s="3">
        <f t="shared" si="7"/>
        <v>613.79999999999995</v>
      </c>
      <c r="D42" s="4">
        <v>1029.74969798027</v>
      </c>
      <c r="E42" s="4">
        <v>10.1202293761368</v>
      </c>
      <c r="F42" s="4">
        <v>6</v>
      </c>
      <c r="G42" s="4">
        <v>4.1202293761368001</v>
      </c>
      <c r="H42" s="3">
        <f t="shared" si="8"/>
        <v>0.88512510094631769</v>
      </c>
      <c r="I42" s="3">
        <f>D42*1.749*10^-5</f>
        <v>1.8010322217674925E-2</v>
      </c>
      <c r="J42">
        <f t="shared" si="3"/>
        <v>1020.2747701746358</v>
      </c>
      <c r="K42">
        <f t="shared" si="4"/>
        <v>1039.2246257859044</v>
      </c>
      <c r="L42">
        <f t="shared" si="5"/>
        <v>612.71375999999998</v>
      </c>
      <c r="M42">
        <f t="shared" si="9"/>
        <v>0.83852512543672997</v>
      </c>
      <c r="N42">
        <f t="shared" si="6"/>
        <v>613.79999999999995</v>
      </c>
      <c r="O42">
        <f t="shared" si="10"/>
        <v>0.93314517938574038</v>
      </c>
      <c r="P42">
        <f t="shared" si="11"/>
        <v>4.7310026974505204E-2</v>
      </c>
      <c r="AJ42" s="11"/>
    </row>
    <row r="43" spans="1:46" x14ac:dyDescent="0.35">
      <c r="A43" s="13"/>
      <c r="B43" s="3">
        <v>6.57</v>
      </c>
      <c r="C43" s="3">
        <f t="shared" si="7"/>
        <v>813.03749999999991</v>
      </c>
      <c r="D43" s="4">
        <v>1111.0440227967199</v>
      </c>
      <c r="E43" s="4">
        <v>13.4631452836799</v>
      </c>
      <c r="F43" s="4">
        <v>6</v>
      </c>
      <c r="G43" s="4">
        <v>7.4631452836798999</v>
      </c>
      <c r="H43" s="3">
        <f t="shared" si="8"/>
        <v>0.91683980889718486</v>
      </c>
      <c r="I43" s="3">
        <f>D43*1.77*10^-5</f>
        <v>1.9665479203501944E-2</v>
      </c>
      <c r="J43">
        <f t="shared" si="3"/>
        <v>1097.803448594497</v>
      </c>
      <c r="K43">
        <f t="shared" si="4"/>
        <v>1124.284596998943</v>
      </c>
      <c r="L43">
        <f t="shared" si="5"/>
        <v>811.59866999999997</v>
      </c>
      <c r="M43">
        <f t="shared" si="9"/>
        <v>0.86070303055392117</v>
      </c>
      <c r="N43">
        <f t="shared" si="6"/>
        <v>813.03749999999991</v>
      </c>
      <c r="O43">
        <f t="shared" si="10"/>
        <v>0.97556695982697939</v>
      </c>
      <c r="P43">
        <f t="shared" si="11"/>
        <v>5.7431964636529109E-2</v>
      </c>
    </row>
    <row r="46" spans="1:46" ht="16.5" x14ac:dyDescent="0.35">
      <c r="A46" t="s">
        <v>8</v>
      </c>
    </row>
    <row r="47" spans="1:46" x14ac:dyDescent="0.35">
      <c r="A47">
        <f>5.670374419*10^(-8)</f>
        <v>5.6703744189999999E-8</v>
      </c>
    </row>
    <row r="48" spans="1:46" x14ac:dyDescent="0.35">
      <c r="AT48" s="11"/>
    </row>
    <row r="49" spans="9:46" x14ac:dyDescent="0.35">
      <c r="AT49" s="11"/>
    </row>
    <row r="50" spans="9:46" x14ac:dyDescent="0.35">
      <c r="AT50" s="11"/>
    </row>
    <row r="51" spans="9:46" x14ac:dyDescent="0.35">
      <c r="I51">
        <v>100</v>
      </c>
      <c r="J51">
        <v>13.925990000000001</v>
      </c>
      <c r="AT51" s="11"/>
    </row>
    <row r="52" spans="9:46" x14ac:dyDescent="0.35">
      <c r="I52">
        <v>150</v>
      </c>
      <c r="J52">
        <v>14.0855259375</v>
      </c>
      <c r="AT52" s="11"/>
    </row>
    <row r="53" spans="9:46" x14ac:dyDescent="0.35">
      <c r="I53">
        <v>200</v>
      </c>
      <c r="J53">
        <v>14.227363958333333</v>
      </c>
      <c r="AT53" s="11"/>
    </row>
    <row r="54" spans="9:46" x14ac:dyDescent="0.35">
      <c r="I54">
        <v>250</v>
      </c>
      <c r="J54">
        <v>14.358315937499999</v>
      </c>
      <c r="AT54" s="11"/>
    </row>
    <row r="55" spans="9:46" x14ac:dyDescent="0.35">
      <c r="I55">
        <v>300</v>
      </c>
      <c r="J55">
        <v>14.484410749999999</v>
      </c>
    </row>
    <row r="56" spans="9:46" x14ac:dyDescent="0.35">
      <c r="I56">
        <v>350</v>
      </c>
      <c r="J56">
        <v>14.610894270833333</v>
      </c>
    </row>
    <row r="57" spans="9:46" x14ac:dyDescent="0.35">
      <c r="I57">
        <v>400</v>
      </c>
      <c r="J57">
        <v>14.742229374999997</v>
      </c>
    </row>
    <row r="58" spans="9:46" x14ac:dyDescent="0.35">
      <c r="I58">
        <v>450</v>
      </c>
      <c r="J58">
        <v>14.882095937499997</v>
      </c>
    </row>
    <row r="59" spans="9:46" x14ac:dyDescent="0.35">
      <c r="I59">
        <v>500</v>
      </c>
      <c r="J59">
        <v>15.033390833333332</v>
      </c>
    </row>
    <row r="60" spans="9:46" x14ac:dyDescent="0.35">
      <c r="I60">
        <v>550</v>
      </c>
      <c r="J60">
        <v>15.198227937499999</v>
      </c>
    </row>
    <row r="61" spans="9:46" x14ac:dyDescent="0.35">
      <c r="I61">
        <v>600</v>
      </c>
      <c r="J61">
        <v>15.377938124999998</v>
      </c>
    </row>
    <row r="62" spans="9:46" x14ac:dyDescent="0.35">
      <c r="I62">
        <v>650</v>
      </c>
      <c r="J62">
        <v>15.573069270833331</v>
      </c>
    </row>
    <row r="63" spans="9:46" x14ac:dyDescent="0.35">
      <c r="I63">
        <v>700</v>
      </c>
      <c r="J63">
        <v>15.783386249999998</v>
      </c>
    </row>
    <row r="64" spans="9:46" x14ac:dyDescent="0.35">
      <c r="I64">
        <v>750</v>
      </c>
      <c r="J64">
        <v>16.007870937499998</v>
      </c>
    </row>
    <row r="65" spans="9:10" x14ac:dyDescent="0.35">
      <c r="I65">
        <v>800</v>
      </c>
      <c r="J65">
        <v>16.244722208333332</v>
      </c>
    </row>
    <row r="66" spans="9:10" x14ac:dyDescent="0.35">
      <c r="I66">
        <v>850</v>
      </c>
      <c r="J66">
        <v>16.491355937499996</v>
      </c>
    </row>
    <row r="67" spans="9:10" x14ac:dyDescent="0.35">
      <c r="I67">
        <v>900</v>
      </c>
      <c r="J67">
        <v>16.744404999999997</v>
      </c>
    </row>
    <row r="68" spans="9:10" x14ac:dyDescent="0.35">
      <c r="I68">
        <v>950</v>
      </c>
      <c r="J68">
        <v>16.999719270833328</v>
      </c>
    </row>
    <row r="69" spans="9:10" x14ac:dyDescent="0.35">
      <c r="I69">
        <v>1000</v>
      </c>
      <c r="J69">
        <v>17.252365624999996</v>
      </c>
    </row>
    <row r="70" spans="9:10" x14ac:dyDescent="0.35">
      <c r="I70">
        <v>1050</v>
      </c>
      <c r="J70">
        <v>17.496627937499998</v>
      </c>
    </row>
    <row r="71" spans="9:10" x14ac:dyDescent="0.35">
      <c r="I71">
        <v>1100</v>
      </c>
      <c r="J71">
        <v>17.726007083333329</v>
      </c>
    </row>
    <row r="72" spans="9:10" x14ac:dyDescent="0.35">
      <c r="I72">
        <v>1150</v>
      </c>
      <c r="J72">
        <v>17.933220937499996</v>
      </c>
    </row>
    <row r="73" spans="9:10" x14ac:dyDescent="0.35">
      <c r="I73">
        <v>1200</v>
      </c>
      <c r="J73">
        <v>18.110204374999999</v>
      </c>
    </row>
  </sheetData>
  <mergeCells count="4">
    <mergeCell ref="A1:H1"/>
    <mergeCell ref="A29:A33"/>
    <mergeCell ref="A34:A38"/>
    <mergeCell ref="A39:A43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Kreisch</dc:creator>
  <cp:lastModifiedBy>Konrad Kerber</cp:lastModifiedBy>
  <dcterms:created xsi:type="dcterms:W3CDTF">2025-02-03T16:20:33Z</dcterms:created>
  <dcterms:modified xsi:type="dcterms:W3CDTF">2025-06-12T13:50:28Z</dcterms:modified>
</cp:coreProperties>
</file>