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beitNEFM_local\13-Versuche\SPP2013_Datenveroeffentlichung2023\StrainWoehlerCurve\"/>
    </mc:Choice>
  </mc:AlternateContent>
  <xr:revisionPtr revIDLastSave="0" documentId="13_ncr:1_{5CBEDACD-EE1A-44D1-B071-C94D8625F5C0}" xr6:coauthVersionLast="47" xr6:coauthVersionMax="47" xr10:uidLastSave="{00000000-0000-0000-0000-000000000000}"/>
  <bookViews>
    <workbookView xWindow="61395" yWindow="7980" windowWidth="22545" windowHeight="14670" activeTab="1" xr2:uid="{379FBEEF-76FE-43C2-A5C5-FE79282F0034}"/>
  </bookViews>
  <sheets>
    <sheet name="Data R=0" sheetId="1" r:id="rId1"/>
    <sheet name="Data R=-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C34" i="1"/>
  <c r="C25" i="2" l="1"/>
</calcChain>
</file>

<file path=xl/sharedStrings.xml><?xml version="1.0" encoding="utf-8"?>
<sst xmlns="http://schemas.openxmlformats.org/spreadsheetml/2006/main" count="81" uniqueCount="52">
  <si>
    <t>-</t>
  </si>
  <si>
    <t>Test data for woehler tests</t>
  </si>
  <si>
    <t>Test-#</t>
  </si>
  <si>
    <t>Relative stiffness loss interpreted as fatigue crack initiation</t>
  </si>
  <si>
    <t>see Documentation attached</t>
  </si>
  <si>
    <t>mm</t>
  </si>
  <si>
    <t>mm^2</t>
  </si>
  <si>
    <t>Specimen data</t>
  </si>
  <si>
    <t>Relevant Area</t>
  </si>
  <si>
    <t>Relevant Diameter</t>
  </si>
  <si>
    <t>Test data for strain woehler tests</t>
  </si>
  <si>
    <t>Amplitude/%</t>
  </si>
  <si>
    <t>Mean value/%</t>
  </si>
  <si>
    <t>P049</t>
  </si>
  <si>
    <t>P164</t>
  </si>
  <si>
    <t>P048</t>
  </si>
  <si>
    <t>P163</t>
  </si>
  <si>
    <t>P162</t>
  </si>
  <si>
    <t>P042</t>
  </si>
  <si>
    <t>P153</t>
  </si>
  <si>
    <t>P165</t>
  </si>
  <si>
    <t>P037</t>
  </si>
  <si>
    <t>P046</t>
  </si>
  <si>
    <t>P166</t>
  </si>
  <si>
    <t>P031</t>
  </si>
  <si>
    <t>P039</t>
  </si>
  <si>
    <t>P156</t>
  </si>
  <si>
    <t>P158</t>
  </si>
  <si>
    <t>P033</t>
  </si>
  <si>
    <t>P150</t>
  </si>
  <si>
    <t>P159</t>
  </si>
  <si>
    <t>P160</t>
  </si>
  <si>
    <t>P161</t>
  </si>
  <si>
    <t>Specimen diameter/mm</t>
  </si>
  <si>
    <t>P012</t>
  </si>
  <si>
    <t>P013</t>
  </si>
  <si>
    <t>P006</t>
  </si>
  <si>
    <t>P007</t>
  </si>
  <si>
    <t>P008</t>
  </si>
  <si>
    <t>P009</t>
  </si>
  <si>
    <t>P010</t>
  </si>
  <si>
    <t>P015</t>
  </si>
  <si>
    <t>P016</t>
  </si>
  <si>
    <t>P019</t>
  </si>
  <si>
    <t>P020</t>
  </si>
  <si>
    <t>P018</t>
  </si>
  <si>
    <t>P024</t>
  </si>
  <si>
    <t>P029</t>
  </si>
  <si>
    <t>P025</t>
  </si>
  <si>
    <t>Limit load cycle number</t>
  </si>
  <si>
    <t>2*Force Amplitude/kN</t>
  </si>
  <si>
    <t>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</si>
</sst>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4" xfId="0" applyBorder="1"/>
    <xf numFmtId="9" fontId="0" fillId="0" borderId="3" xfId="0" applyNumberFormat="1" applyBorder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5" xfId="0" applyBorder="1"/>
    <xf numFmtId="0" fontId="0" fillId="0" borderId="3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7" xfId="0" applyBorder="1"/>
    <xf numFmtId="0" fontId="1" fillId="0" borderId="0" xfId="0" applyFont="1"/>
    <xf numFmtId="0" fontId="0" fillId="0" borderId="8" xfId="0" applyBorder="1"/>
    <xf numFmtId="11" fontId="0" fillId="0" borderId="6" xfId="0" applyNumberFormat="1" applyBorder="1"/>
    <xf numFmtId="11" fontId="0" fillId="0" borderId="4" xfId="0" applyNumberFormat="1" applyBorder="1"/>
    <xf numFmtId="11" fontId="0" fillId="0" borderId="5" xfId="0" applyNumberFormat="1" applyBorder="1"/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11" fontId="0" fillId="0" borderId="2" xfId="0" applyNumberFormat="1" applyBorder="1"/>
    <xf numFmtId="11" fontId="0" fillId="0" borderId="3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</xdr:colOff>
      <xdr:row>31</xdr:row>
      <xdr:rowOff>82550</xdr:rowOff>
    </xdr:from>
    <xdr:to>
      <xdr:col>10</xdr:col>
      <xdr:colOff>641350</xdr:colOff>
      <xdr:row>34</xdr:row>
      <xdr:rowOff>12700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BE171672-6C59-2773-465F-F7E80CA5B5C8}"/>
            </a:ext>
          </a:extLst>
        </xdr:cNvPr>
        <xdr:cNvSpPr txBox="1"/>
      </xdr:nvSpPr>
      <xdr:spPr>
        <a:xfrm>
          <a:off x="6470650" y="5810250"/>
          <a:ext cx="4387850" cy="48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Remark: The Force Amplitude was taken from the fatigue</a:t>
          </a:r>
          <a:r>
            <a:rPr lang="de-DE" sz="1100" baseline="0"/>
            <a:t> tests as stabilized amplitude at half the specimens crack initiation fatigue life.</a:t>
          </a:r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22</xdr:row>
      <xdr:rowOff>25400</xdr:rowOff>
    </xdr:from>
    <xdr:to>
      <xdr:col>9</xdr:col>
      <xdr:colOff>311150</xdr:colOff>
      <xdr:row>24</xdr:row>
      <xdr:rowOff>139700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D01436B-1FBF-46DE-B941-8EF1F2F031FB}"/>
            </a:ext>
          </a:extLst>
        </xdr:cNvPr>
        <xdr:cNvSpPr txBox="1"/>
      </xdr:nvSpPr>
      <xdr:spPr>
        <a:xfrm>
          <a:off x="5441950" y="4095750"/>
          <a:ext cx="4387850" cy="48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Remark: The Force Amplitude was taken from the fatigue</a:t>
          </a:r>
          <a:r>
            <a:rPr lang="de-DE" sz="1100" baseline="0"/>
            <a:t> tests as stabilized amplitude at half the specimens crack initiation fatigue life.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DABE8-AFE0-4323-896A-486FE52421C2}">
  <dimension ref="A1:J38"/>
  <sheetViews>
    <sheetView zoomScaleNormal="100" workbookViewId="0">
      <selection activeCell="D45" sqref="D45"/>
    </sheetView>
  </sheetViews>
  <sheetFormatPr baseColWidth="10" defaultRowHeight="14.5" x14ac:dyDescent="0.35"/>
  <cols>
    <col min="1" max="1" width="18.08984375" customWidth="1"/>
    <col min="2" max="2" width="15.90625" customWidth="1"/>
    <col min="3" max="3" width="12.453125" customWidth="1"/>
    <col min="4" max="5" width="13.90625" customWidth="1"/>
    <col min="6" max="6" width="18.26953125" customWidth="1"/>
    <col min="7" max="7" width="12.6328125" customWidth="1"/>
    <col min="8" max="8" width="14" customWidth="1"/>
    <col min="9" max="9" width="12.453125" customWidth="1"/>
    <col min="10" max="10" width="14.6328125" customWidth="1"/>
  </cols>
  <sheetData>
    <row r="1" spans="1:10" x14ac:dyDescent="0.35">
      <c r="A1" s="33" t="s">
        <v>10</v>
      </c>
      <c r="B1" s="33"/>
      <c r="C1" s="33"/>
      <c r="D1" s="33"/>
      <c r="E1" s="32"/>
    </row>
    <row r="2" spans="1:10" ht="15" thickBot="1" x14ac:dyDescent="0.4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x14ac:dyDescent="0.35">
      <c r="A3" s="39" t="s">
        <v>2</v>
      </c>
      <c r="B3" s="34" t="s">
        <v>33</v>
      </c>
      <c r="C3" s="41" t="s">
        <v>11</v>
      </c>
      <c r="D3" s="41" t="s">
        <v>12</v>
      </c>
      <c r="E3" s="34" t="s">
        <v>50</v>
      </c>
      <c r="F3" s="42" t="s">
        <v>49</v>
      </c>
      <c r="G3" s="37" t="s">
        <v>3</v>
      </c>
      <c r="H3" s="37"/>
      <c r="I3" s="37"/>
      <c r="J3" s="38"/>
    </row>
    <row r="4" spans="1:10" ht="15" thickBot="1" x14ac:dyDescent="0.4">
      <c r="A4" s="40"/>
      <c r="B4" s="35"/>
      <c r="C4" s="40"/>
      <c r="D4" s="40"/>
      <c r="E4" s="35"/>
      <c r="F4" s="35"/>
      <c r="G4" s="1">
        <v>0.01</v>
      </c>
      <c r="H4" s="1">
        <v>0.03</v>
      </c>
      <c r="I4" s="1">
        <v>0.05</v>
      </c>
      <c r="J4" s="6">
        <v>0.1</v>
      </c>
    </row>
    <row r="5" spans="1:10" x14ac:dyDescent="0.35">
      <c r="A5" s="13" t="s">
        <v>13</v>
      </c>
      <c r="B5">
        <v>8</v>
      </c>
      <c r="C5" s="5">
        <v>0.6</v>
      </c>
      <c r="D5" s="5">
        <v>0.6</v>
      </c>
      <c r="E5" s="5">
        <v>67.116055809534515</v>
      </c>
      <c r="F5" s="17">
        <v>4200000</v>
      </c>
      <c r="G5">
        <v>6926</v>
      </c>
      <c r="H5">
        <v>7096</v>
      </c>
      <c r="I5">
        <v>7177</v>
      </c>
      <c r="J5" s="3">
        <v>7316</v>
      </c>
    </row>
    <row r="6" spans="1:10" x14ac:dyDescent="0.35">
      <c r="A6" s="3" t="s">
        <v>14</v>
      </c>
      <c r="B6">
        <v>6</v>
      </c>
      <c r="C6" s="5">
        <v>0.55000000000000004</v>
      </c>
      <c r="D6" s="5">
        <v>0.55000000000000004</v>
      </c>
      <c r="E6" s="5">
        <v>36.035966475804649</v>
      </c>
      <c r="F6" s="17">
        <v>2000000</v>
      </c>
      <c r="G6">
        <v>2943</v>
      </c>
      <c r="H6">
        <v>3143</v>
      </c>
      <c r="I6">
        <v>3229</v>
      </c>
      <c r="J6" s="3">
        <v>3348</v>
      </c>
    </row>
    <row r="7" spans="1:10" x14ac:dyDescent="0.35">
      <c r="A7" s="3" t="s">
        <v>15</v>
      </c>
      <c r="B7">
        <v>8</v>
      </c>
      <c r="C7" s="5">
        <v>0.5</v>
      </c>
      <c r="D7" s="5">
        <v>0.5</v>
      </c>
      <c r="E7" s="5">
        <v>65.410898086872507</v>
      </c>
      <c r="F7" s="17">
        <v>4200000</v>
      </c>
      <c r="G7">
        <v>6263</v>
      </c>
      <c r="H7">
        <v>6364</v>
      </c>
      <c r="I7">
        <v>6391</v>
      </c>
      <c r="J7" s="3">
        <v>6407</v>
      </c>
    </row>
    <row r="8" spans="1:10" x14ac:dyDescent="0.35">
      <c r="A8" s="3" t="s">
        <v>16</v>
      </c>
      <c r="B8">
        <v>6</v>
      </c>
      <c r="C8" s="5">
        <v>0.5</v>
      </c>
      <c r="D8" s="5">
        <v>0.5</v>
      </c>
      <c r="E8" s="5">
        <v>35.910536845525115</v>
      </c>
      <c r="F8" s="17">
        <v>2000000</v>
      </c>
      <c r="G8">
        <v>4001</v>
      </c>
      <c r="H8">
        <v>4130</v>
      </c>
      <c r="I8">
        <v>4192</v>
      </c>
      <c r="J8" s="3">
        <v>4251</v>
      </c>
    </row>
    <row r="9" spans="1:10" x14ac:dyDescent="0.35">
      <c r="A9" s="3" t="s">
        <v>17</v>
      </c>
      <c r="B9">
        <v>6</v>
      </c>
      <c r="C9" s="5">
        <v>0.45</v>
      </c>
      <c r="D9" s="5">
        <v>0.45</v>
      </c>
      <c r="E9" s="5">
        <v>34.154046123678022</v>
      </c>
      <c r="F9" s="17">
        <v>2000000</v>
      </c>
      <c r="G9">
        <v>6814</v>
      </c>
      <c r="H9">
        <v>6845</v>
      </c>
      <c r="I9">
        <v>6876</v>
      </c>
      <c r="J9" s="3">
        <v>6912</v>
      </c>
    </row>
    <row r="10" spans="1:10" x14ac:dyDescent="0.35">
      <c r="A10" s="3" t="s">
        <v>18</v>
      </c>
      <c r="B10">
        <v>8</v>
      </c>
      <c r="C10" s="5">
        <v>0.4</v>
      </c>
      <c r="D10" s="5">
        <v>0.4</v>
      </c>
      <c r="E10" s="5">
        <v>63.062477111816413</v>
      </c>
      <c r="F10" s="17">
        <v>4200000</v>
      </c>
      <c r="G10">
        <v>10290</v>
      </c>
      <c r="H10">
        <v>10510</v>
      </c>
      <c r="I10">
        <v>10600</v>
      </c>
      <c r="J10" s="3">
        <v>10700</v>
      </c>
    </row>
    <row r="11" spans="1:10" x14ac:dyDescent="0.35">
      <c r="A11" s="3" t="s">
        <v>19</v>
      </c>
      <c r="B11">
        <v>6</v>
      </c>
      <c r="C11" s="5">
        <v>0.4</v>
      </c>
      <c r="D11" s="5">
        <v>0.4</v>
      </c>
      <c r="E11" s="5">
        <v>34.525008384998017</v>
      </c>
      <c r="F11" s="17">
        <v>2000000</v>
      </c>
      <c r="G11">
        <v>9024</v>
      </c>
      <c r="H11">
        <v>9288</v>
      </c>
      <c r="I11">
        <v>9408</v>
      </c>
      <c r="J11" s="3">
        <v>9570</v>
      </c>
    </row>
    <row r="12" spans="1:10" x14ac:dyDescent="0.35">
      <c r="A12" s="3" t="s">
        <v>20</v>
      </c>
      <c r="B12">
        <v>6</v>
      </c>
      <c r="C12" s="5">
        <v>0.4</v>
      </c>
      <c r="D12" s="5">
        <v>0.4</v>
      </c>
      <c r="E12" s="5">
        <v>33.676014955227203</v>
      </c>
      <c r="F12" s="17">
        <v>2000000</v>
      </c>
      <c r="G12">
        <v>9003</v>
      </c>
      <c r="H12">
        <v>9593</v>
      </c>
      <c r="I12">
        <v>9879</v>
      </c>
      <c r="J12" s="3">
        <v>10207</v>
      </c>
    </row>
    <row r="13" spans="1:10" x14ac:dyDescent="0.35">
      <c r="A13" s="3" t="s">
        <v>21</v>
      </c>
      <c r="B13">
        <v>8</v>
      </c>
      <c r="C13" s="5">
        <v>0.35</v>
      </c>
      <c r="D13" s="5">
        <v>0.35</v>
      </c>
      <c r="E13" s="5">
        <v>59.734334840494043</v>
      </c>
      <c r="F13" s="17">
        <v>4200000</v>
      </c>
      <c r="G13">
        <v>11570</v>
      </c>
      <c r="H13">
        <v>12020</v>
      </c>
      <c r="I13">
        <v>12170</v>
      </c>
      <c r="J13" s="3">
        <v>12400</v>
      </c>
    </row>
    <row r="14" spans="1:10" x14ac:dyDescent="0.35">
      <c r="A14" s="3" t="s">
        <v>22</v>
      </c>
      <c r="B14">
        <v>8</v>
      </c>
      <c r="C14" s="5">
        <v>0.35</v>
      </c>
      <c r="D14" s="5">
        <v>0.35</v>
      </c>
      <c r="E14" s="5">
        <v>60.486328303813934</v>
      </c>
      <c r="F14" s="17">
        <v>4200000</v>
      </c>
      <c r="G14">
        <v>13310</v>
      </c>
      <c r="H14">
        <v>13790</v>
      </c>
      <c r="I14">
        <v>14130</v>
      </c>
      <c r="J14" s="3">
        <v>14580</v>
      </c>
    </row>
    <row r="15" spans="1:10" x14ac:dyDescent="0.35">
      <c r="A15" s="3" t="s">
        <v>23</v>
      </c>
      <c r="B15">
        <v>6</v>
      </c>
      <c r="C15" s="5">
        <v>0.35</v>
      </c>
      <c r="D15" s="5">
        <v>0.35</v>
      </c>
      <c r="E15" s="5">
        <v>32.627748847007744</v>
      </c>
      <c r="F15" s="17">
        <v>2000000</v>
      </c>
      <c r="G15">
        <v>13374</v>
      </c>
      <c r="H15">
        <v>13501</v>
      </c>
      <c r="I15">
        <v>13501</v>
      </c>
      <c r="J15" s="3">
        <v>13501</v>
      </c>
    </row>
    <row r="16" spans="1:10" x14ac:dyDescent="0.35">
      <c r="A16" s="3" t="s">
        <v>24</v>
      </c>
      <c r="B16">
        <v>8</v>
      </c>
      <c r="C16" s="5">
        <v>0.3</v>
      </c>
      <c r="D16" s="5">
        <v>0.3</v>
      </c>
      <c r="E16" s="5">
        <v>54.226067304611199</v>
      </c>
      <c r="F16" s="17">
        <v>4200000</v>
      </c>
      <c r="G16">
        <v>22320</v>
      </c>
      <c r="H16">
        <v>22660</v>
      </c>
      <c r="I16">
        <v>22830</v>
      </c>
      <c r="J16" s="3">
        <v>23060</v>
      </c>
    </row>
    <row r="17" spans="1:10" x14ac:dyDescent="0.35">
      <c r="A17" s="3" t="s">
        <v>25</v>
      </c>
      <c r="B17">
        <v>8</v>
      </c>
      <c r="C17" s="5">
        <v>0.3</v>
      </c>
      <c r="D17" s="5">
        <v>0.3</v>
      </c>
      <c r="E17" s="5">
        <v>56.964699758423698</v>
      </c>
      <c r="F17" s="17">
        <v>4200000</v>
      </c>
      <c r="G17">
        <v>20050</v>
      </c>
      <c r="H17">
        <v>20880</v>
      </c>
      <c r="I17">
        <v>21100</v>
      </c>
      <c r="J17" s="3">
        <v>21290</v>
      </c>
    </row>
    <row r="18" spans="1:10" x14ac:dyDescent="0.35">
      <c r="A18" s="3" t="s">
        <v>26</v>
      </c>
      <c r="B18">
        <v>6</v>
      </c>
      <c r="C18" s="5">
        <v>0.3</v>
      </c>
      <c r="D18" s="5">
        <v>0.3</v>
      </c>
      <c r="E18" s="5">
        <v>30.660781264305097</v>
      </c>
      <c r="F18" s="17">
        <v>2000000</v>
      </c>
      <c r="G18">
        <v>21807</v>
      </c>
      <c r="H18">
        <v>22001</v>
      </c>
      <c r="I18">
        <v>22001</v>
      </c>
      <c r="J18" s="3">
        <v>22001</v>
      </c>
    </row>
    <row r="19" spans="1:10" x14ac:dyDescent="0.35">
      <c r="A19" s="3" t="s">
        <v>27</v>
      </c>
      <c r="B19">
        <v>6</v>
      </c>
      <c r="C19" s="5">
        <v>0.3</v>
      </c>
      <c r="D19" s="5">
        <v>0.3</v>
      </c>
      <c r="E19" s="5">
        <v>30.160641670227044</v>
      </c>
      <c r="F19" s="17">
        <v>2000000</v>
      </c>
      <c r="G19" s="15">
        <v>27015</v>
      </c>
      <c r="H19">
        <v>27081</v>
      </c>
      <c r="I19">
        <v>27147</v>
      </c>
      <c r="J19" s="3">
        <v>27312</v>
      </c>
    </row>
    <row r="20" spans="1:10" x14ac:dyDescent="0.35">
      <c r="A20" s="3" t="s">
        <v>28</v>
      </c>
      <c r="B20" s="3">
        <v>8</v>
      </c>
      <c r="C20" s="5">
        <v>0.2</v>
      </c>
      <c r="D20" s="5">
        <v>0.2</v>
      </c>
      <c r="E20" s="3">
        <v>39.72782376739714</v>
      </c>
      <c r="F20" s="22">
        <v>4200000</v>
      </c>
      <c r="G20">
        <v>196520</v>
      </c>
      <c r="H20">
        <v>199060</v>
      </c>
      <c r="I20">
        <v>200070</v>
      </c>
      <c r="J20" s="3">
        <v>201520</v>
      </c>
    </row>
    <row r="21" spans="1:10" x14ac:dyDescent="0.35">
      <c r="A21" s="3" t="s">
        <v>29</v>
      </c>
      <c r="B21" s="3">
        <v>6</v>
      </c>
      <c r="C21" s="3">
        <v>0.2</v>
      </c>
      <c r="D21" s="3">
        <v>0.2</v>
      </c>
      <c r="E21" s="3">
        <v>22.289471522621483</v>
      </c>
      <c r="F21" s="22">
        <v>2000000</v>
      </c>
      <c r="G21" s="24" t="s">
        <v>0</v>
      </c>
      <c r="H21" s="24" t="s">
        <v>0</v>
      </c>
      <c r="I21" s="24" t="s">
        <v>0</v>
      </c>
      <c r="J21" s="25" t="s">
        <v>0</v>
      </c>
    </row>
    <row r="22" spans="1:10" x14ac:dyDescent="0.35">
      <c r="A22" s="3" t="s">
        <v>30</v>
      </c>
      <c r="B22" s="3">
        <v>6</v>
      </c>
      <c r="C22" s="3">
        <v>0.2</v>
      </c>
      <c r="D22" s="3">
        <v>0.2</v>
      </c>
      <c r="E22" s="3">
        <v>21.96954468200946</v>
      </c>
      <c r="F22" s="22">
        <v>2000000</v>
      </c>
      <c r="G22">
        <v>391057</v>
      </c>
      <c r="H22">
        <v>393074</v>
      </c>
      <c r="I22">
        <v>393176</v>
      </c>
      <c r="J22" s="3">
        <v>393432</v>
      </c>
    </row>
    <row r="23" spans="1:10" x14ac:dyDescent="0.35">
      <c r="A23" s="3" t="s">
        <v>31</v>
      </c>
      <c r="B23" s="3">
        <v>6</v>
      </c>
      <c r="C23" s="3">
        <v>0.15</v>
      </c>
      <c r="D23" s="3">
        <v>0.15</v>
      </c>
      <c r="E23" s="3">
        <v>16.865945779360256</v>
      </c>
      <c r="F23" s="22">
        <v>2000000</v>
      </c>
      <c r="G23" s="2" t="s">
        <v>0</v>
      </c>
      <c r="H23" s="2" t="s">
        <v>0</v>
      </c>
      <c r="I23" s="2" t="s">
        <v>0</v>
      </c>
      <c r="J23" s="4" t="s">
        <v>0</v>
      </c>
    </row>
    <row r="24" spans="1:10" ht="15" thickBot="1" x14ac:dyDescent="0.4">
      <c r="A24" s="10" t="s">
        <v>32</v>
      </c>
      <c r="B24" s="10">
        <v>6</v>
      </c>
      <c r="C24" s="10">
        <v>0.15</v>
      </c>
      <c r="D24" s="10">
        <v>0.15</v>
      </c>
      <c r="E24" s="10">
        <v>16.575129953116477</v>
      </c>
      <c r="F24" s="23">
        <v>2000000</v>
      </c>
      <c r="G24" s="26" t="s">
        <v>0</v>
      </c>
      <c r="H24" s="26" t="s">
        <v>0</v>
      </c>
      <c r="I24" s="26" t="s">
        <v>0</v>
      </c>
      <c r="J24" s="27" t="s">
        <v>0</v>
      </c>
    </row>
    <row r="31" spans="1:10" x14ac:dyDescent="0.35">
      <c r="A31" s="33" t="s">
        <v>7</v>
      </c>
      <c r="B31" s="33"/>
      <c r="C31" s="33"/>
    </row>
    <row r="32" spans="1:10" x14ac:dyDescent="0.35">
      <c r="A32" s="11" t="s">
        <v>51</v>
      </c>
      <c r="B32" s="11"/>
      <c r="C32" s="36" t="s">
        <v>4</v>
      </c>
      <c r="D32" s="36"/>
      <c r="E32" s="11"/>
    </row>
    <row r="33" spans="1:6" x14ac:dyDescent="0.35">
      <c r="A33" s="11" t="s">
        <v>9</v>
      </c>
      <c r="B33" s="11"/>
      <c r="C33">
        <v>6</v>
      </c>
      <c r="D33">
        <v>8</v>
      </c>
      <c r="F33" t="s">
        <v>5</v>
      </c>
    </row>
    <row r="34" spans="1:6" x14ac:dyDescent="0.35">
      <c r="A34" s="11" t="s">
        <v>8</v>
      </c>
      <c r="B34" s="11"/>
      <c r="C34" s="12">
        <f>PI()/4*$C$33^2</f>
        <v>28.274333882308138</v>
      </c>
      <c r="D34" s="12">
        <f>PI()/4*$D$33^2</f>
        <v>50.26548245743669</v>
      </c>
      <c r="E34" s="12"/>
      <c r="F34" t="s">
        <v>6</v>
      </c>
    </row>
    <row r="38" spans="1:6" x14ac:dyDescent="0.35">
      <c r="A38" s="14"/>
      <c r="B38" s="14"/>
      <c r="C38" s="14"/>
    </row>
  </sheetData>
  <mergeCells count="10">
    <mergeCell ref="A1:D1"/>
    <mergeCell ref="B3:B4"/>
    <mergeCell ref="C32:D32"/>
    <mergeCell ref="A31:C31"/>
    <mergeCell ref="G3:J3"/>
    <mergeCell ref="A3:A4"/>
    <mergeCell ref="C3:C4"/>
    <mergeCell ref="D3:D4"/>
    <mergeCell ref="F3:F4"/>
    <mergeCell ref="E3:E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AD9A9-5BB9-4635-A337-505983FF2CFC}">
  <dimension ref="A1:K25"/>
  <sheetViews>
    <sheetView tabSelected="1" workbookViewId="0">
      <selection activeCell="A23" sqref="A23"/>
    </sheetView>
  </sheetViews>
  <sheetFormatPr baseColWidth="10" defaultRowHeight="14.5" x14ac:dyDescent="0.35"/>
  <cols>
    <col min="1" max="1" width="23.08984375" customWidth="1"/>
    <col min="2" max="2" width="14.453125" customWidth="1"/>
    <col min="3" max="3" width="12.453125" customWidth="1"/>
    <col min="4" max="5" width="13.90625" customWidth="1"/>
    <col min="6" max="6" width="19.36328125" customWidth="1"/>
    <col min="7" max="7" width="12.6328125" customWidth="1"/>
    <col min="8" max="8" width="14" customWidth="1"/>
    <col min="9" max="9" width="12.453125" customWidth="1"/>
    <col min="10" max="10" width="14.6328125" customWidth="1"/>
  </cols>
  <sheetData>
    <row r="1" spans="1:10" x14ac:dyDescent="0.35">
      <c r="A1" s="33" t="s">
        <v>1</v>
      </c>
      <c r="B1" s="33"/>
      <c r="C1" s="33"/>
      <c r="D1" s="33"/>
      <c r="E1" s="32"/>
    </row>
    <row r="2" spans="1:10" ht="15" thickBot="1" x14ac:dyDescent="0.4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x14ac:dyDescent="0.35">
      <c r="A3" s="39" t="s">
        <v>2</v>
      </c>
      <c r="B3" s="34" t="s">
        <v>33</v>
      </c>
      <c r="C3" s="41" t="s">
        <v>11</v>
      </c>
      <c r="D3" s="41" t="s">
        <v>12</v>
      </c>
      <c r="E3" s="34" t="s">
        <v>50</v>
      </c>
      <c r="F3" s="42" t="s">
        <v>49</v>
      </c>
      <c r="G3" s="37" t="s">
        <v>3</v>
      </c>
      <c r="H3" s="37"/>
      <c r="I3" s="37"/>
      <c r="J3" s="38"/>
    </row>
    <row r="4" spans="1:10" ht="15" thickBot="1" x14ac:dyDescent="0.4">
      <c r="A4" s="40"/>
      <c r="B4" s="35"/>
      <c r="C4" s="40"/>
      <c r="D4" s="40"/>
      <c r="E4" s="35"/>
      <c r="F4" s="35"/>
      <c r="G4" s="1">
        <v>0.01</v>
      </c>
      <c r="H4" s="1">
        <v>0.03</v>
      </c>
      <c r="I4" s="1">
        <v>0.05</v>
      </c>
      <c r="J4" s="6">
        <v>0.1</v>
      </c>
    </row>
    <row r="5" spans="1:10" x14ac:dyDescent="0.35">
      <c r="A5" s="19" t="s">
        <v>34</v>
      </c>
      <c r="B5" s="19">
        <v>8</v>
      </c>
      <c r="C5" s="8">
        <v>0.8</v>
      </c>
      <c r="D5" s="8">
        <v>0</v>
      </c>
      <c r="E5" s="8">
        <v>76.913117000034873</v>
      </c>
      <c r="F5" s="16">
        <v>4200000</v>
      </c>
      <c r="G5">
        <v>933</v>
      </c>
      <c r="H5">
        <v>1057</v>
      </c>
      <c r="I5">
        <v>1113</v>
      </c>
      <c r="J5" s="13">
        <v>1161</v>
      </c>
    </row>
    <row r="6" spans="1:10" x14ac:dyDescent="0.35">
      <c r="A6" s="20" t="s">
        <v>35</v>
      </c>
      <c r="B6" s="20">
        <v>8</v>
      </c>
      <c r="C6" s="5">
        <v>0.8</v>
      </c>
      <c r="D6" s="5">
        <v>0</v>
      </c>
      <c r="E6" s="5">
        <v>77.136890411376953</v>
      </c>
      <c r="F6" s="17">
        <v>4200000</v>
      </c>
      <c r="G6">
        <v>723</v>
      </c>
      <c r="H6">
        <v>853</v>
      </c>
      <c r="I6">
        <v>890</v>
      </c>
      <c r="J6" s="3">
        <v>914</v>
      </c>
    </row>
    <row r="7" spans="1:10" x14ac:dyDescent="0.35">
      <c r="A7" s="20" t="s">
        <v>36</v>
      </c>
      <c r="B7" s="20">
        <v>8</v>
      </c>
      <c r="C7" s="5">
        <v>0.6</v>
      </c>
      <c r="D7" s="5">
        <v>0</v>
      </c>
      <c r="E7" s="5">
        <v>66.410466828333327</v>
      </c>
      <c r="F7" s="17">
        <v>4200000</v>
      </c>
      <c r="G7">
        <v>3961</v>
      </c>
      <c r="H7">
        <v>3961</v>
      </c>
      <c r="I7">
        <v>3961</v>
      </c>
      <c r="J7" s="3">
        <v>3961</v>
      </c>
    </row>
    <row r="8" spans="1:10" x14ac:dyDescent="0.35">
      <c r="A8" s="20" t="s">
        <v>37</v>
      </c>
      <c r="B8" s="20">
        <v>8</v>
      </c>
      <c r="C8" s="5">
        <v>0.5</v>
      </c>
      <c r="D8" s="5">
        <v>0</v>
      </c>
      <c r="E8" s="5">
        <v>63.62884521484375</v>
      </c>
      <c r="F8" s="17">
        <v>4200000</v>
      </c>
      <c r="G8">
        <v>8363</v>
      </c>
      <c r="H8">
        <v>8932</v>
      </c>
      <c r="I8">
        <v>9026</v>
      </c>
      <c r="J8" s="3">
        <v>9260</v>
      </c>
    </row>
    <row r="9" spans="1:10" x14ac:dyDescent="0.35">
      <c r="A9" s="20" t="s">
        <v>38</v>
      </c>
      <c r="B9" s="20">
        <v>8</v>
      </c>
      <c r="C9" s="5">
        <v>0.5</v>
      </c>
      <c r="D9" s="5">
        <v>0</v>
      </c>
      <c r="E9" s="5">
        <v>65.124118804931655</v>
      </c>
      <c r="F9" s="17">
        <v>4200000</v>
      </c>
      <c r="G9">
        <v>4557</v>
      </c>
      <c r="H9">
        <v>4697</v>
      </c>
      <c r="I9">
        <v>4713</v>
      </c>
      <c r="J9" s="3">
        <v>4752</v>
      </c>
    </row>
    <row r="10" spans="1:10" x14ac:dyDescent="0.35">
      <c r="A10" s="20" t="s">
        <v>39</v>
      </c>
      <c r="B10" s="20">
        <v>8</v>
      </c>
      <c r="C10" s="5">
        <v>0.5</v>
      </c>
      <c r="D10" s="5">
        <v>0</v>
      </c>
      <c r="E10" s="5">
        <v>64.813132286071806</v>
      </c>
      <c r="F10" s="17">
        <v>4200000</v>
      </c>
      <c r="G10">
        <v>9845</v>
      </c>
      <c r="H10">
        <v>9896</v>
      </c>
      <c r="I10">
        <v>9946</v>
      </c>
      <c r="J10" s="3">
        <v>10073</v>
      </c>
    </row>
    <row r="11" spans="1:10" x14ac:dyDescent="0.35">
      <c r="A11" s="20" t="s">
        <v>40</v>
      </c>
      <c r="B11" s="20">
        <v>8</v>
      </c>
      <c r="C11" s="5">
        <v>0.5</v>
      </c>
      <c r="D11" s="5">
        <v>0</v>
      </c>
      <c r="E11" s="5">
        <v>64.257264137268081</v>
      </c>
      <c r="F11" s="17">
        <v>4200000</v>
      </c>
      <c r="G11">
        <v>8359</v>
      </c>
      <c r="H11">
        <v>8919</v>
      </c>
      <c r="I11">
        <v>8924</v>
      </c>
      <c r="J11" s="3">
        <v>8937</v>
      </c>
    </row>
    <row r="12" spans="1:10" x14ac:dyDescent="0.35">
      <c r="A12" s="20" t="s">
        <v>41</v>
      </c>
      <c r="B12" s="20">
        <v>8</v>
      </c>
      <c r="C12" s="5">
        <v>0.4</v>
      </c>
      <c r="D12" s="5">
        <v>0</v>
      </c>
      <c r="E12" s="5">
        <v>61.751324335734033</v>
      </c>
      <c r="F12" s="17">
        <v>4200000</v>
      </c>
      <c r="G12">
        <v>17574</v>
      </c>
      <c r="H12">
        <v>17574</v>
      </c>
      <c r="I12">
        <v>17575</v>
      </c>
      <c r="J12" s="3">
        <v>17576</v>
      </c>
    </row>
    <row r="13" spans="1:10" x14ac:dyDescent="0.35">
      <c r="A13" s="20" t="s">
        <v>42</v>
      </c>
      <c r="B13" s="20">
        <v>8</v>
      </c>
      <c r="C13" s="5">
        <v>0.4</v>
      </c>
      <c r="D13" s="5">
        <v>0</v>
      </c>
      <c r="E13" s="5">
        <v>61.8714491526286</v>
      </c>
      <c r="F13" s="17">
        <v>4200000</v>
      </c>
      <c r="G13">
        <v>17574</v>
      </c>
      <c r="H13">
        <v>17575</v>
      </c>
      <c r="I13">
        <v>17575</v>
      </c>
      <c r="J13" s="3">
        <v>17576</v>
      </c>
    </row>
    <row r="14" spans="1:10" x14ac:dyDescent="0.35">
      <c r="A14" s="20" t="s">
        <v>43</v>
      </c>
      <c r="B14" s="20">
        <v>8</v>
      </c>
      <c r="C14" s="5">
        <v>0.4</v>
      </c>
      <c r="D14" s="5">
        <v>0</v>
      </c>
      <c r="E14" s="5">
        <v>61.466667950153351</v>
      </c>
      <c r="F14" s="17">
        <v>4200000</v>
      </c>
      <c r="G14">
        <v>20997</v>
      </c>
      <c r="H14">
        <v>21678</v>
      </c>
      <c r="I14">
        <v>21967</v>
      </c>
      <c r="J14" s="3">
        <v>22316</v>
      </c>
    </row>
    <row r="15" spans="1:10" x14ac:dyDescent="0.35">
      <c r="A15" s="20" t="s">
        <v>44</v>
      </c>
      <c r="B15" s="20">
        <v>8</v>
      </c>
      <c r="C15" s="5">
        <v>0.4</v>
      </c>
      <c r="D15" s="5">
        <v>0</v>
      </c>
      <c r="E15" s="5">
        <v>61.206991821527481</v>
      </c>
      <c r="F15" s="17">
        <v>4200000</v>
      </c>
      <c r="G15">
        <v>85453</v>
      </c>
      <c r="H15">
        <v>85736</v>
      </c>
      <c r="I15">
        <v>85855</v>
      </c>
      <c r="J15" s="3">
        <v>86020</v>
      </c>
    </row>
    <row r="16" spans="1:10" x14ac:dyDescent="0.35">
      <c r="A16" s="20" t="s">
        <v>45</v>
      </c>
      <c r="B16" s="20">
        <v>8</v>
      </c>
      <c r="C16" s="5">
        <v>0.3</v>
      </c>
      <c r="D16" s="5">
        <v>0</v>
      </c>
      <c r="E16" s="5">
        <v>55.687798209812321</v>
      </c>
      <c r="F16" s="17">
        <v>4200000</v>
      </c>
      <c r="G16">
        <v>60714</v>
      </c>
      <c r="H16">
        <v>62163</v>
      </c>
      <c r="I16">
        <v>62906</v>
      </c>
      <c r="J16" s="3">
        <v>64057</v>
      </c>
    </row>
    <row r="17" spans="1:11" x14ac:dyDescent="0.35">
      <c r="A17" s="20" t="s">
        <v>46</v>
      </c>
      <c r="B17" s="20">
        <v>8</v>
      </c>
      <c r="C17" s="5">
        <v>0.3</v>
      </c>
      <c r="D17" s="5">
        <v>0</v>
      </c>
      <c r="E17" s="5">
        <v>55.653501640666612</v>
      </c>
      <c r="F17" s="17">
        <v>4200000</v>
      </c>
      <c r="G17">
        <v>58994</v>
      </c>
      <c r="H17">
        <v>60091</v>
      </c>
      <c r="I17">
        <v>60342</v>
      </c>
      <c r="J17" s="3">
        <v>60411</v>
      </c>
    </row>
    <row r="18" spans="1:11" x14ac:dyDescent="0.35">
      <c r="A18" s="20" t="s">
        <v>47</v>
      </c>
      <c r="B18" s="20">
        <v>8</v>
      </c>
      <c r="C18" s="5">
        <v>0.25</v>
      </c>
      <c r="D18" s="5">
        <v>0</v>
      </c>
      <c r="E18" s="5">
        <v>47.982765580045765</v>
      </c>
      <c r="F18" s="17">
        <v>4200000</v>
      </c>
      <c r="G18" s="15">
        <v>618148</v>
      </c>
      <c r="H18">
        <v>622206</v>
      </c>
      <c r="I18">
        <v>623822</v>
      </c>
      <c r="J18" s="3">
        <v>625769</v>
      </c>
    </row>
    <row r="19" spans="1:11" ht="15" thickBot="1" x14ac:dyDescent="0.4">
      <c r="A19" s="29" t="s">
        <v>48</v>
      </c>
      <c r="B19" s="21">
        <v>8</v>
      </c>
      <c r="C19" s="9">
        <v>0.2</v>
      </c>
      <c r="D19" s="9">
        <v>0</v>
      </c>
      <c r="E19" s="9">
        <v>39.485155408157894</v>
      </c>
      <c r="F19" s="18">
        <v>4200000</v>
      </c>
      <c r="G19" s="30" t="s">
        <v>0</v>
      </c>
      <c r="H19" s="31" t="s">
        <v>0</v>
      </c>
      <c r="I19" s="31" t="s">
        <v>0</v>
      </c>
      <c r="J19" s="31" t="s">
        <v>0</v>
      </c>
      <c r="K19" s="15"/>
    </row>
    <row r="20" spans="1:11" x14ac:dyDescent="0.35">
      <c r="B20" s="28"/>
      <c r="C20" s="28"/>
    </row>
    <row r="22" spans="1:11" x14ac:dyDescent="0.35">
      <c r="A22" s="33" t="s">
        <v>7</v>
      </c>
      <c r="B22" s="33"/>
      <c r="C22" s="33"/>
    </row>
    <row r="23" spans="1:11" x14ac:dyDescent="0.35">
      <c r="A23" s="11" t="s">
        <v>51</v>
      </c>
      <c r="B23" s="11"/>
      <c r="C23" s="36" t="s">
        <v>4</v>
      </c>
      <c r="D23" s="36"/>
      <c r="E23" s="11"/>
    </row>
    <row r="24" spans="1:11" x14ac:dyDescent="0.35">
      <c r="A24" s="11" t="s">
        <v>9</v>
      </c>
      <c r="B24" s="11"/>
      <c r="C24">
        <v>8</v>
      </c>
      <c r="D24" t="s">
        <v>5</v>
      </c>
    </row>
    <row r="25" spans="1:11" x14ac:dyDescent="0.35">
      <c r="A25" s="11" t="s">
        <v>8</v>
      </c>
      <c r="B25" s="11"/>
      <c r="C25" s="12">
        <f>PI()/4*$C$24^2</f>
        <v>50.26548245743669</v>
      </c>
      <c r="D25" t="s">
        <v>6</v>
      </c>
    </row>
  </sheetData>
  <mergeCells count="10">
    <mergeCell ref="G3:J3"/>
    <mergeCell ref="B3:B4"/>
    <mergeCell ref="A22:C22"/>
    <mergeCell ref="C23:D23"/>
    <mergeCell ref="E3:E4"/>
    <mergeCell ref="A1:D1"/>
    <mergeCell ref="A3:A4"/>
    <mergeCell ref="C3:C4"/>
    <mergeCell ref="D3:D4"/>
    <mergeCell ref="F3:F4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 R=0</vt:lpstr>
      <vt:lpstr>Data R=-1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Schneider</dc:creator>
  <cp:lastModifiedBy>Tom Schneider</cp:lastModifiedBy>
  <dcterms:created xsi:type="dcterms:W3CDTF">2023-05-17T05:49:57Z</dcterms:created>
  <dcterms:modified xsi:type="dcterms:W3CDTF">2023-08-04T10:11:59Z</dcterms:modified>
</cp:coreProperties>
</file>