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beitNEFM_local\13-Versuche\SPP2013_Datenveroeffentlichung2023\WoehlerCurveMaterialSpecimen\"/>
    </mc:Choice>
  </mc:AlternateContent>
  <xr:revisionPtr revIDLastSave="0" documentId="13_ncr:1_{B2CF2A48-8D4D-4AFA-A493-F82E199B15F9}" xr6:coauthVersionLast="47" xr6:coauthVersionMax="47" xr10:uidLastSave="{00000000-0000-0000-0000-000000000000}"/>
  <bookViews>
    <workbookView xWindow="61395" yWindow="7980" windowWidth="22545" windowHeight="14670" activeTab="2" xr2:uid="{379FBEEF-76FE-43C2-A5C5-FE79282F0034}"/>
  </bookViews>
  <sheets>
    <sheet name="Data R=0" sheetId="1" r:id="rId1"/>
    <sheet name="Data R=-1" sheetId="2" r:id="rId2"/>
    <sheet name="Data R=-2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3" l="1"/>
  <c r="B23" i="2"/>
  <c r="B24" i="1" l="1"/>
</calcChain>
</file>

<file path=xl/sharedStrings.xml><?xml version="1.0" encoding="utf-8"?>
<sst xmlns="http://schemas.openxmlformats.org/spreadsheetml/2006/main" count="89" uniqueCount="52">
  <si>
    <t>ESV_P077_Fa=26kN_R=0</t>
  </si>
  <si>
    <t>ESV_P072_Fa=26kN_R=0</t>
  </si>
  <si>
    <t>ESV_P081_Fa=25kN_R=0</t>
  </si>
  <si>
    <t>ESV_P071_Fa=24kN_R=0</t>
  </si>
  <si>
    <t>ESV_P078_Fa=24kN_R=0</t>
  </si>
  <si>
    <t>ESV_P082_Fa=23kN_R=0</t>
  </si>
  <si>
    <t>ESV_P073_Fa=22kN_R=0</t>
  </si>
  <si>
    <t>ESV_P079_Fa=22kN_R=0</t>
  </si>
  <si>
    <t>ESV_P083_Fa=21kN_R=0</t>
  </si>
  <si>
    <t>ESV_P080_Fa=20kN_R=0</t>
  </si>
  <si>
    <t>ESV_P070_Fa=20kN_R=0</t>
  </si>
  <si>
    <t>ESV_P084_Fa=19kN_R=0</t>
  </si>
  <si>
    <t>ESV_P076_Fa=18kN_R=0</t>
  </si>
  <si>
    <t>ESV_P075_Fa=18kN_R=0</t>
  </si>
  <si>
    <t>ESV_P074_Fa=16kN_R=0</t>
  </si>
  <si>
    <t>-</t>
  </si>
  <si>
    <t>Amplitude/kN</t>
  </si>
  <si>
    <t>Test data for woehler tests</t>
  </si>
  <si>
    <t>Total number of load cycles</t>
  </si>
  <si>
    <t>Test-#</t>
  </si>
  <si>
    <t>Mean value/kN</t>
  </si>
  <si>
    <t>Relative stiffness loss interpreted as fatigue crack initiation</t>
  </si>
  <si>
    <t>see Documentation attached</t>
  </si>
  <si>
    <t>mm</t>
  </si>
  <si>
    <t>mm^2</t>
  </si>
  <si>
    <t>Specimen data</t>
  </si>
  <si>
    <t>Relevant Area</t>
  </si>
  <si>
    <t>Relevant Diameter</t>
  </si>
  <si>
    <t>ESV_P061_Fa=33kN_R=-1</t>
  </si>
  <si>
    <t>ESV_P050_Fa=30kN_R=-1</t>
  </si>
  <si>
    <t>ESV_P064_Fa=30kN_R=-1</t>
  </si>
  <si>
    <t>ESV_P051_Fa=30kN_R=-1</t>
  </si>
  <si>
    <t>ESV_P059_Fa=27kN_R=-1</t>
  </si>
  <si>
    <t>ESV_P062_Fa=27kN_R=-1</t>
  </si>
  <si>
    <t>ESV_P056_Fa=25kN_R=-1</t>
  </si>
  <si>
    <t>ESV_P057_Fa=25kN_R=-1</t>
  </si>
  <si>
    <t>ESV_P052_Fa=25kN_R=-1</t>
  </si>
  <si>
    <t>ESV_P063_Fa=23kN_R=-1</t>
  </si>
  <si>
    <t>ESV_P060_Fa=23kN_R=-1</t>
  </si>
  <si>
    <t>ESV_P058_Fa=23kN_R=-1</t>
  </si>
  <si>
    <t>ESV_P055_Fa=20kN_R=-1</t>
  </si>
  <si>
    <t>ESV_P053_Fa=10kN_R=-1</t>
  </si>
  <si>
    <t>ESV_P111_Fa=28kN_R=-2</t>
  </si>
  <si>
    <t>ESV_P112_Fa=27,5kN_R=-2</t>
  </si>
  <si>
    <t>ESV_P113_Fa=27kN_R=-2</t>
  </si>
  <si>
    <t>ESV_P114_Fa=26,5kN_R=-2</t>
  </si>
  <si>
    <t>ESV_P115_Fa=26kN_R=-2</t>
  </si>
  <si>
    <t>ESV_P116_Fa=25,5kN_R=-2</t>
  </si>
  <si>
    <t>ESV_P117_Fa=25kN_R=-2</t>
  </si>
  <si>
    <t>ESV_P118_Fa=24,5kN_R=-2</t>
  </si>
  <si>
    <t>ESV_P119_Fa=23kN_R=-2</t>
  </si>
  <si>
    <t>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</si>
</sst>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9" fontId="0" fillId="0" borderId="1" xfId="0" applyNumberFormat="1" applyBorder="1" applyAlignment="1">
      <alignment vertical="center"/>
    </xf>
    <xf numFmtId="0" fontId="0" fillId="0" borderId="2" xfId="0" applyBorder="1"/>
    <xf numFmtId="0" fontId="0" fillId="0" borderId="4" xfId="0" applyBorder="1"/>
    <xf numFmtId="9" fontId="0" fillId="0" borderId="3" xfId="0" applyNumberFormat="1" applyBorder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5" xfId="0" applyBorder="1"/>
    <xf numFmtId="0" fontId="0" fillId="0" borderId="3" xfId="0" applyBorder="1"/>
    <xf numFmtId="0" fontId="0" fillId="0" borderId="6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7" xfId="0" applyBorder="1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DABE8-AFE0-4323-896A-486FE52421C2}">
  <dimension ref="A1:H28"/>
  <sheetViews>
    <sheetView workbookViewId="0">
      <selection activeCell="A23" sqref="A23"/>
    </sheetView>
  </sheetViews>
  <sheetFormatPr baseColWidth="10" defaultRowHeight="14.5" x14ac:dyDescent="0.35"/>
  <cols>
    <col min="1" max="1" width="23.08984375" customWidth="1"/>
    <col min="2" max="2" width="12.453125" customWidth="1"/>
    <col min="3" max="3" width="13.90625" customWidth="1"/>
    <col min="4" max="4" width="22.81640625" customWidth="1"/>
    <col min="5" max="5" width="12.6328125" customWidth="1"/>
    <col min="6" max="6" width="14" customWidth="1"/>
    <col min="7" max="7" width="12.453125" customWidth="1"/>
    <col min="8" max="8" width="14.6328125" customWidth="1"/>
  </cols>
  <sheetData>
    <row r="1" spans="1:8" x14ac:dyDescent="0.35">
      <c r="A1" s="17" t="s">
        <v>17</v>
      </c>
      <c r="B1" s="17"/>
      <c r="C1" s="17"/>
    </row>
    <row r="2" spans="1:8" ht="15" thickBot="1" x14ac:dyDescent="0.4">
      <c r="A2" s="5"/>
      <c r="B2" s="5"/>
      <c r="C2" s="5"/>
      <c r="D2" s="5"/>
      <c r="E2" s="5"/>
      <c r="F2" s="5"/>
      <c r="G2" s="5"/>
      <c r="H2" s="5"/>
    </row>
    <row r="3" spans="1:8" x14ac:dyDescent="0.35">
      <c r="A3" s="20" t="s">
        <v>19</v>
      </c>
      <c r="B3" s="22" t="s">
        <v>16</v>
      </c>
      <c r="C3" s="22" t="s">
        <v>20</v>
      </c>
      <c r="D3" s="23" t="s">
        <v>18</v>
      </c>
      <c r="E3" s="18" t="s">
        <v>21</v>
      </c>
      <c r="F3" s="18"/>
      <c r="G3" s="18"/>
      <c r="H3" s="19"/>
    </row>
    <row r="4" spans="1:8" ht="15" thickBot="1" x14ac:dyDescent="0.4">
      <c r="A4" s="21"/>
      <c r="B4" s="21"/>
      <c r="C4" s="21"/>
      <c r="D4" s="24"/>
      <c r="E4" s="1">
        <v>0.01</v>
      </c>
      <c r="F4" s="1">
        <v>0.03</v>
      </c>
      <c r="G4" s="1">
        <v>0.05</v>
      </c>
      <c r="H4" s="4">
        <v>0.1</v>
      </c>
    </row>
    <row r="5" spans="1:8" x14ac:dyDescent="0.35">
      <c r="A5" s="9" t="s">
        <v>0</v>
      </c>
      <c r="B5" s="3">
        <v>26</v>
      </c>
      <c r="C5" s="3">
        <v>26</v>
      </c>
      <c r="D5" s="3">
        <v>15511</v>
      </c>
      <c r="E5">
        <v>14481</v>
      </c>
      <c r="F5">
        <v>15076</v>
      </c>
      <c r="G5">
        <v>15279</v>
      </c>
      <c r="H5" s="2">
        <v>15461</v>
      </c>
    </row>
    <row r="6" spans="1:8" x14ac:dyDescent="0.35">
      <c r="A6" s="10" t="s">
        <v>1</v>
      </c>
      <c r="B6" s="3">
        <v>26</v>
      </c>
      <c r="C6" s="3">
        <v>26</v>
      </c>
      <c r="D6" s="3">
        <v>16719</v>
      </c>
      <c r="E6">
        <v>15724</v>
      </c>
      <c r="F6">
        <v>16289</v>
      </c>
      <c r="G6">
        <v>16484</v>
      </c>
      <c r="H6" s="2">
        <v>16661</v>
      </c>
    </row>
    <row r="7" spans="1:8" x14ac:dyDescent="0.35">
      <c r="A7" s="10" t="s">
        <v>2</v>
      </c>
      <c r="B7" s="3">
        <v>25</v>
      </c>
      <c r="C7" s="3">
        <v>25</v>
      </c>
      <c r="D7" s="3">
        <v>22198</v>
      </c>
      <c r="E7">
        <v>21491</v>
      </c>
      <c r="F7">
        <v>22001</v>
      </c>
      <c r="G7">
        <v>22061</v>
      </c>
      <c r="H7" s="2">
        <v>22061</v>
      </c>
    </row>
    <row r="8" spans="1:8" x14ac:dyDescent="0.35">
      <c r="A8" s="10" t="s">
        <v>3</v>
      </c>
      <c r="B8" s="3">
        <v>24</v>
      </c>
      <c r="C8" s="3">
        <v>24</v>
      </c>
      <c r="D8" s="3">
        <v>26744</v>
      </c>
      <c r="E8">
        <v>25005</v>
      </c>
      <c r="F8">
        <v>25921</v>
      </c>
      <c r="G8">
        <v>26280</v>
      </c>
      <c r="H8" s="2">
        <v>26612</v>
      </c>
    </row>
    <row r="9" spans="1:8" x14ac:dyDescent="0.35">
      <c r="A9" s="10" t="s">
        <v>4</v>
      </c>
      <c r="B9" s="3">
        <v>24</v>
      </c>
      <c r="C9" s="3">
        <v>24</v>
      </c>
      <c r="D9" s="3">
        <v>28332</v>
      </c>
      <c r="E9">
        <v>27561</v>
      </c>
      <c r="F9">
        <v>28126</v>
      </c>
      <c r="G9">
        <v>28261</v>
      </c>
      <c r="H9" s="2">
        <v>28261</v>
      </c>
    </row>
    <row r="10" spans="1:8" x14ac:dyDescent="0.35">
      <c r="A10" s="10" t="s">
        <v>5</v>
      </c>
      <c r="B10" s="3">
        <v>23</v>
      </c>
      <c r="C10" s="3">
        <v>23</v>
      </c>
      <c r="D10" s="3">
        <v>31611</v>
      </c>
      <c r="E10">
        <v>29977</v>
      </c>
      <c r="F10">
        <v>31094</v>
      </c>
      <c r="G10">
        <v>31353</v>
      </c>
      <c r="H10" s="2">
        <v>31461</v>
      </c>
    </row>
    <row r="11" spans="1:8" x14ac:dyDescent="0.35">
      <c r="A11" s="10" t="s">
        <v>6</v>
      </c>
      <c r="B11" s="3">
        <v>22</v>
      </c>
      <c r="C11" s="3">
        <v>22</v>
      </c>
      <c r="D11" s="3">
        <v>58949</v>
      </c>
      <c r="E11">
        <v>57551</v>
      </c>
      <c r="F11">
        <v>58084</v>
      </c>
      <c r="G11">
        <v>58319</v>
      </c>
      <c r="H11" s="2">
        <v>58669</v>
      </c>
    </row>
    <row r="12" spans="1:8" x14ac:dyDescent="0.35">
      <c r="A12" s="10" t="s">
        <v>7</v>
      </c>
      <c r="B12" s="3">
        <v>22</v>
      </c>
      <c r="C12" s="3">
        <v>22</v>
      </c>
      <c r="D12" s="3">
        <v>48224</v>
      </c>
      <c r="E12">
        <v>45937</v>
      </c>
      <c r="F12">
        <v>46408</v>
      </c>
      <c r="G12">
        <v>46688</v>
      </c>
      <c r="H12" s="2">
        <v>47147</v>
      </c>
    </row>
    <row r="13" spans="1:8" x14ac:dyDescent="0.35">
      <c r="A13" s="10" t="s">
        <v>8</v>
      </c>
      <c r="B13" s="3">
        <v>21</v>
      </c>
      <c r="C13" s="3">
        <v>21</v>
      </c>
      <c r="D13" s="3">
        <v>88351</v>
      </c>
      <c r="E13">
        <v>87995</v>
      </c>
      <c r="F13">
        <v>88165</v>
      </c>
      <c r="G13">
        <v>88261</v>
      </c>
      <c r="H13" s="2">
        <v>88261</v>
      </c>
    </row>
    <row r="14" spans="1:8" x14ac:dyDescent="0.35">
      <c r="A14" s="10" t="s">
        <v>9</v>
      </c>
      <c r="B14" s="3">
        <v>20</v>
      </c>
      <c r="C14" s="3">
        <v>20</v>
      </c>
      <c r="D14" s="3">
        <v>126560</v>
      </c>
      <c r="E14">
        <v>124213</v>
      </c>
      <c r="F14">
        <v>125470</v>
      </c>
      <c r="G14">
        <v>125962</v>
      </c>
      <c r="H14" s="2">
        <v>126101</v>
      </c>
    </row>
    <row r="15" spans="1:8" x14ac:dyDescent="0.35">
      <c r="A15" s="10" t="s">
        <v>10</v>
      </c>
      <c r="B15" s="3">
        <v>20</v>
      </c>
      <c r="C15" s="3">
        <v>20</v>
      </c>
      <c r="D15" s="3">
        <v>70279</v>
      </c>
      <c r="E15">
        <v>66196</v>
      </c>
      <c r="F15">
        <v>67994</v>
      </c>
      <c r="G15">
        <v>68726</v>
      </c>
      <c r="H15" s="2">
        <v>69533</v>
      </c>
    </row>
    <row r="16" spans="1:8" x14ac:dyDescent="0.35">
      <c r="A16" s="10" t="s">
        <v>11</v>
      </c>
      <c r="B16" s="3">
        <v>19</v>
      </c>
      <c r="C16" s="3">
        <v>19</v>
      </c>
      <c r="D16" s="3">
        <v>123557</v>
      </c>
      <c r="E16">
        <v>120253</v>
      </c>
      <c r="F16">
        <v>121770</v>
      </c>
      <c r="G16">
        <v>122367</v>
      </c>
      <c r="H16" s="2">
        <v>123005</v>
      </c>
    </row>
    <row r="17" spans="1:8" x14ac:dyDescent="0.35">
      <c r="A17" s="10" t="s">
        <v>12</v>
      </c>
      <c r="B17" s="3">
        <v>18</v>
      </c>
      <c r="C17" s="3">
        <v>18</v>
      </c>
      <c r="D17" s="3">
        <v>180963</v>
      </c>
      <c r="E17">
        <v>176198</v>
      </c>
      <c r="F17">
        <v>178365</v>
      </c>
      <c r="G17">
        <v>179260</v>
      </c>
      <c r="H17" s="2">
        <v>180181</v>
      </c>
    </row>
    <row r="18" spans="1:8" x14ac:dyDescent="0.35">
      <c r="A18" s="10" t="s">
        <v>13</v>
      </c>
      <c r="B18" s="3">
        <v>18</v>
      </c>
      <c r="C18" s="3">
        <v>18</v>
      </c>
      <c r="D18" s="3">
        <v>151651</v>
      </c>
      <c r="E18">
        <v>146747</v>
      </c>
      <c r="F18">
        <v>149093</v>
      </c>
      <c r="G18">
        <v>149919</v>
      </c>
      <c r="H18" s="2">
        <v>150850</v>
      </c>
    </row>
    <row r="19" spans="1:8" ht="15" thickBot="1" x14ac:dyDescent="0.4">
      <c r="A19" s="11" t="s">
        <v>14</v>
      </c>
      <c r="B19" s="7">
        <v>16</v>
      </c>
      <c r="C19" s="7">
        <v>16</v>
      </c>
      <c r="D19" s="7">
        <v>3000000</v>
      </c>
      <c r="E19" s="5" t="s">
        <v>15</v>
      </c>
      <c r="F19" s="5" t="s">
        <v>15</v>
      </c>
      <c r="G19" s="5" t="s">
        <v>15</v>
      </c>
      <c r="H19" s="8" t="s">
        <v>15</v>
      </c>
    </row>
    <row r="21" spans="1:8" x14ac:dyDescent="0.35">
      <c r="A21" s="17" t="s">
        <v>25</v>
      </c>
      <c r="B21" s="17"/>
    </row>
    <row r="22" spans="1:8" x14ac:dyDescent="0.35">
      <c r="A22" s="12" t="s">
        <v>51</v>
      </c>
      <c r="B22" s="16" t="s">
        <v>22</v>
      </c>
      <c r="C22" s="16"/>
    </row>
    <row r="23" spans="1:8" x14ac:dyDescent="0.35">
      <c r="A23" s="12" t="s">
        <v>27</v>
      </c>
      <c r="B23">
        <v>8</v>
      </c>
      <c r="C23" t="s">
        <v>23</v>
      </c>
    </row>
    <row r="24" spans="1:8" x14ac:dyDescent="0.35">
      <c r="A24" s="12" t="s">
        <v>26</v>
      </c>
      <c r="B24" s="13">
        <f>PI()/4*$B$23^2</f>
        <v>50.26548245743669</v>
      </c>
      <c r="C24" t="s">
        <v>24</v>
      </c>
    </row>
    <row r="28" spans="1:8" x14ac:dyDescent="0.35">
      <c r="A28" s="15"/>
      <c r="B28" s="15"/>
    </row>
  </sheetData>
  <mergeCells count="8">
    <mergeCell ref="A1:C1"/>
    <mergeCell ref="B22:C22"/>
    <mergeCell ref="A21:B21"/>
    <mergeCell ref="E3:H3"/>
    <mergeCell ref="A3:A4"/>
    <mergeCell ref="B3:B4"/>
    <mergeCell ref="C3:C4"/>
    <mergeCell ref="D3:D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D9A9-5BB9-4635-A337-505983FF2CFC}">
  <dimension ref="A1:H23"/>
  <sheetViews>
    <sheetView workbookViewId="0">
      <selection activeCell="A22" sqref="A22"/>
    </sheetView>
  </sheetViews>
  <sheetFormatPr baseColWidth="10" defaultRowHeight="14.5" x14ac:dyDescent="0.35"/>
  <cols>
    <col min="1" max="1" width="23.08984375" customWidth="1"/>
    <col min="2" max="2" width="12.453125" customWidth="1"/>
    <col min="3" max="3" width="13.90625" customWidth="1"/>
    <col min="4" max="4" width="22.81640625" customWidth="1"/>
    <col min="5" max="5" width="12.6328125" customWidth="1"/>
    <col min="6" max="6" width="14" customWidth="1"/>
    <col min="7" max="7" width="12.453125" customWidth="1"/>
    <col min="8" max="8" width="14.6328125" customWidth="1"/>
  </cols>
  <sheetData>
    <row r="1" spans="1:8" x14ac:dyDescent="0.35">
      <c r="A1" s="17" t="s">
        <v>17</v>
      </c>
      <c r="B1" s="17"/>
      <c r="C1" s="17"/>
    </row>
    <row r="2" spans="1:8" ht="15" thickBot="1" x14ac:dyDescent="0.4">
      <c r="A2" s="5"/>
      <c r="B2" s="5"/>
      <c r="C2" s="5"/>
      <c r="D2" s="5"/>
      <c r="E2" s="5"/>
      <c r="F2" s="5"/>
      <c r="G2" s="5"/>
      <c r="H2" s="5"/>
    </row>
    <row r="3" spans="1:8" x14ac:dyDescent="0.35">
      <c r="A3" s="20" t="s">
        <v>19</v>
      </c>
      <c r="B3" s="22" t="s">
        <v>16</v>
      </c>
      <c r="C3" s="22" t="s">
        <v>20</v>
      </c>
      <c r="D3" s="23" t="s">
        <v>18</v>
      </c>
      <c r="E3" s="18" t="s">
        <v>21</v>
      </c>
      <c r="F3" s="18"/>
      <c r="G3" s="18"/>
      <c r="H3" s="19"/>
    </row>
    <row r="4" spans="1:8" ht="15" thickBot="1" x14ac:dyDescent="0.4">
      <c r="A4" s="21"/>
      <c r="B4" s="21"/>
      <c r="C4" s="21"/>
      <c r="D4" s="24"/>
      <c r="E4" s="1">
        <v>0.01</v>
      </c>
      <c r="F4" s="1">
        <v>0.03</v>
      </c>
      <c r="G4" s="1">
        <v>0.05</v>
      </c>
      <c r="H4" s="4">
        <v>0.1</v>
      </c>
    </row>
    <row r="5" spans="1:8" x14ac:dyDescent="0.35">
      <c r="A5" s="9" t="s">
        <v>28</v>
      </c>
      <c r="B5" s="6">
        <v>33</v>
      </c>
      <c r="C5" s="6">
        <v>0</v>
      </c>
      <c r="D5" s="6">
        <v>6554</v>
      </c>
      <c r="E5">
        <v>5574</v>
      </c>
      <c r="F5">
        <v>6020</v>
      </c>
      <c r="G5">
        <v>6286</v>
      </c>
      <c r="H5" s="14">
        <v>6451</v>
      </c>
    </row>
    <row r="6" spans="1:8" x14ac:dyDescent="0.35">
      <c r="A6" s="10" t="s">
        <v>29</v>
      </c>
      <c r="B6" s="3">
        <v>30</v>
      </c>
      <c r="C6" s="3">
        <v>0</v>
      </c>
      <c r="D6" s="3">
        <v>17057</v>
      </c>
      <c r="E6">
        <v>10919</v>
      </c>
      <c r="F6">
        <v>12671</v>
      </c>
      <c r="G6">
        <v>14303</v>
      </c>
      <c r="H6" s="2">
        <v>16069</v>
      </c>
    </row>
    <row r="7" spans="1:8" x14ac:dyDescent="0.35">
      <c r="A7" s="10" t="s">
        <v>30</v>
      </c>
      <c r="B7" s="3">
        <v>30</v>
      </c>
      <c r="C7" s="3">
        <v>0</v>
      </c>
      <c r="D7" s="3">
        <v>18342</v>
      </c>
      <c r="E7">
        <v>16722</v>
      </c>
      <c r="F7">
        <v>17581</v>
      </c>
      <c r="G7">
        <v>17853</v>
      </c>
      <c r="H7" s="2">
        <v>18079</v>
      </c>
    </row>
    <row r="8" spans="1:8" x14ac:dyDescent="0.35">
      <c r="A8" s="10" t="s">
        <v>31</v>
      </c>
      <c r="B8" s="3">
        <v>30</v>
      </c>
      <c r="C8" s="3">
        <v>0</v>
      </c>
      <c r="D8" s="3">
        <v>24322</v>
      </c>
      <c r="E8">
        <v>10804</v>
      </c>
      <c r="F8">
        <v>13856</v>
      </c>
      <c r="G8">
        <v>17778</v>
      </c>
      <c r="H8" s="2">
        <v>22962</v>
      </c>
    </row>
    <row r="9" spans="1:8" x14ac:dyDescent="0.35">
      <c r="A9" s="10" t="s">
        <v>32</v>
      </c>
      <c r="B9" s="3">
        <v>27</v>
      </c>
      <c r="C9" s="3">
        <v>0</v>
      </c>
      <c r="D9" s="3">
        <v>42327</v>
      </c>
      <c r="E9">
        <v>40698</v>
      </c>
      <c r="F9">
        <v>41590</v>
      </c>
      <c r="G9">
        <v>41775</v>
      </c>
      <c r="H9" s="2">
        <v>42054</v>
      </c>
    </row>
    <row r="10" spans="1:8" x14ac:dyDescent="0.35">
      <c r="A10" s="10" t="s">
        <v>33</v>
      </c>
      <c r="B10" s="3">
        <v>27</v>
      </c>
      <c r="C10" s="3">
        <v>0</v>
      </c>
      <c r="D10" s="3">
        <v>57184</v>
      </c>
      <c r="E10">
        <v>53022</v>
      </c>
      <c r="F10">
        <v>55060</v>
      </c>
      <c r="G10">
        <v>55860</v>
      </c>
      <c r="H10" s="2">
        <v>56554</v>
      </c>
    </row>
    <row r="11" spans="1:8" x14ac:dyDescent="0.35">
      <c r="A11" s="10" t="s">
        <v>34</v>
      </c>
      <c r="B11" s="3">
        <v>25</v>
      </c>
      <c r="C11" s="3">
        <v>0</v>
      </c>
      <c r="D11" s="3">
        <v>73322</v>
      </c>
      <c r="E11">
        <v>69150</v>
      </c>
      <c r="F11">
        <v>71259</v>
      </c>
      <c r="G11">
        <v>72048</v>
      </c>
      <c r="H11" s="2">
        <v>72752</v>
      </c>
    </row>
    <row r="12" spans="1:8" x14ac:dyDescent="0.35">
      <c r="A12" s="10" t="s">
        <v>35</v>
      </c>
      <c r="B12" s="3">
        <v>25</v>
      </c>
      <c r="C12" s="3">
        <v>0</v>
      </c>
      <c r="D12" s="3">
        <v>91985</v>
      </c>
      <c r="E12">
        <v>90034</v>
      </c>
      <c r="F12">
        <v>91364</v>
      </c>
      <c r="G12">
        <v>91744</v>
      </c>
      <c r="H12" s="2">
        <v>91861</v>
      </c>
    </row>
    <row r="13" spans="1:8" x14ac:dyDescent="0.35">
      <c r="A13" s="10" t="s">
        <v>36</v>
      </c>
      <c r="B13" s="3">
        <v>25</v>
      </c>
      <c r="C13" s="3">
        <v>0</v>
      </c>
      <c r="D13" s="3">
        <v>62626</v>
      </c>
      <c r="E13">
        <v>59356</v>
      </c>
      <c r="F13">
        <v>61140</v>
      </c>
      <c r="G13">
        <v>61709</v>
      </c>
      <c r="H13" s="2">
        <v>62228</v>
      </c>
    </row>
    <row r="14" spans="1:8" x14ac:dyDescent="0.35">
      <c r="A14" s="10" t="s">
        <v>37</v>
      </c>
      <c r="B14" s="3">
        <v>23</v>
      </c>
      <c r="C14" s="3">
        <v>0</v>
      </c>
      <c r="D14" s="3">
        <v>212890</v>
      </c>
      <c r="E14">
        <v>211195</v>
      </c>
      <c r="F14">
        <v>212010</v>
      </c>
      <c r="G14">
        <v>212264</v>
      </c>
      <c r="H14" s="2">
        <v>212601</v>
      </c>
    </row>
    <row r="15" spans="1:8" x14ac:dyDescent="0.35">
      <c r="A15" s="10" t="s">
        <v>38</v>
      </c>
      <c r="B15" s="3">
        <v>23</v>
      </c>
      <c r="C15" s="3">
        <v>0</v>
      </c>
      <c r="D15" s="3">
        <v>189259</v>
      </c>
      <c r="E15">
        <v>184612</v>
      </c>
      <c r="F15">
        <v>186986</v>
      </c>
      <c r="G15">
        <v>187831</v>
      </c>
      <c r="H15" s="2">
        <v>188631</v>
      </c>
    </row>
    <row r="16" spans="1:8" x14ac:dyDescent="0.35">
      <c r="A16" s="10" t="s">
        <v>39</v>
      </c>
      <c r="B16" s="3">
        <v>23</v>
      </c>
      <c r="C16" s="3">
        <v>0</v>
      </c>
      <c r="D16" s="3">
        <v>184095</v>
      </c>
      <c r="E16">
        <v>179101</v>
      </c>
      <c r="F16">
        <v>181537</v>
      </c>
      <c r="G16">
        <v>182151</v>
      </c>
      <c r="H16" s="2">
        <v>183006</v>
      </c>
    </row>
    <row r="17" spans="1:8" x14ac:dyDescent="0.35">
      <c r="A17" s="10" t="s">
        <v>40</v>
      </c>
      <c r="B17" s="3">
        <v>20</v>
      </c>
      <c r="C17" s="3">
        <v>0</v>
      </c>
      <c r="D17" s="3">
        <v>3000000</v>
      </c>
      <c r="E17" t="s">
        <v>15</v>
      </c>
      <c r="F17" t="s">
        <v>15</v>
      </c>
      <c r="G17" t="s">
        <v>15</v>
      </c>
      <c r="H17" s="2" t="s">
        <v>15</v>
      </c>
    </row>
    <row r="18" spans="1:8" ht="15" thickBot="1" x14ac:dyDescent="0.4">
      <c r="A18" s="11" t="s">
        <v>41</v>
      </c>
      <c r="B18" s="7">
        <v>10</v>
      </c>
      <c r="C18" s="7">
        <v>0</v>
      </c>
      <c r="D18" s="7">
        <v>3000000</v>
      </c>
      <c r="E18" s="5" t="s">
        <v>15</v>
      </c>
      <c r="F18" s="5" t="s">
        <v>15</v>
      </c>
      <c r="G18" s="5" t="s">
        <v>15</v>
      </c>
      <c r="H18" s="8" t="s">
        <v>15</v>
      </c>
    </row>
    <row r="20" spans="1:8" x14ac:dyDescent="0.35">
      <c r="A20" s="17" t="s">
        <v>25</v>
      </c>
      <c r="B20" s="17"/>
    </row>
    <row r="21" spans="1:8" x14ac:dyDescent="0.35">
      <c r="A21" s="12" t="s">
        <v>51</v>
      </c>
      <c r="B21" s="16" t="s">
        <v>22</v>
      </c>
      <c r="C21" s="16"/>
    </row>
    <row r="22" spans="1:8" x14ac:dyDescent="0.35">
      <c r="A22" s="12" t="s">
        <v>27</v>
      </c>
      <c r="B22">
        <v>8</v>
      </c>
      <c r="C22" t="s">
        <v>23</v>
      </c>
    </row>
    <row r="23" spans="1:8" x14ac:dyDescent="0.35">
      <c r="A23" s="12" t="s">
        <v>26</v>
      </c>
      <c r="B23" s="13">
        <f>PI()/4*$B$22^2</f>
        <v>50.26548245743669</v>
      </c>
      <c r="C23" t="s">
        <v>24</v>
      </c>
    </row>
  </sheetData>
  <mergeCells count="8">
    <mergeCell ref="D3:D4"/>
    <mergeCell ref="E3:H3"/>
    <mergeCell ref="A20:B20"/>
    <mergeCell ref="B21:C21"/>
    <mergeCell ref="A1:C1"/>
    <mergeCell ref="A3:A4"/>
    <mergeCell ref="B3:B4"/>
    <mergeCell ref="C3:C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F3478-065C-40E5-9D39-32A0125A41FD}">
  <dimension ref="A1:H18"/>
  <sheetViews>
    <sheetView tabSelected="1" workbookViewId="0">
      <selection activeCell="A17" sqref="A17"/>
    </sheetView>
  </sheetViews>
  <sheetFormatPr baseColWidth="10" defaultRowHeight="14.5" x14ac:dyDescent="0.35"/>
  <cols>
    <col min="1" max="1" width="23.08984375" customWidth="1"/>
    <col min="2" max="2" width="12.453125" customWidth="1"/>
    <col min="3" max="3" width="13.90625" customWidth="1"/>
    <col min="4" max="4" width="22.81640625" customWidth="1"/>
    <col min="5" max="5" width="12.6328125" customWidth="1"/>
    <col min="6" max="6" width="14" customWidth="1"/>
    <col min="7" max="7" width="12.453125" customWidth="1"/>
    <col min="8" max="8" width="14.6328125" customWidth="1"/>
  </cols>
  <sheetData>
    <row r="1" spans="1:8" x14ac:dyDescent="0.35">
      <c r="A1" s="17" t="s">
        <v>17</v>
      </c>
      <c r="B1" s="17"/>
      <c r="C1" s="17"/>
    </row>
    <row r="2" spans="1:8" ht="15" thickBot="1" x14ac:dyDescent="0.4">
      <c r="A2" s="5"/>
      <c r="B2" s="5"/>
      <c r="C2" s="5"/>
      <c r="D2" s="5"/>
      <c r="E2" s="5"/>
      <c r="F2" s="5"/>
      <c r="G2" s="5"/>
      <c r="H2" s="5"/>
    </row>
    <row r="3" spans="1:8" x14ac:dyDescent="0.35">
      <c r="A3" s="20" t="s">
        <v>19</v>
      </c>
      <c r="B3" s="22" t="s">
        <v>16</v>
      </c>
      <c r="C3" s="22" t="s">
        <v>20</v>
      </c>
      <c r="D3" s="23" t="s">
        <v>18</v>
      </c>
      <c r="E3" s="18" t="s">
        <v>21</v>
      </c>
      <c r="F3" s="18"/>
      <c r="G3" s="18"/>
      <c r="H3" s="19"/>
    </row>
    <row r="4" spans="1:8" ht="15" thickBot="1" x14ac:dyDescent="0.4">
      <c r="A4" s="21"/>
      <c r="B4" s="21"/>
      <c r="C4" s="21"/>
      <c r="D4" s="24"/>
      <c r="E4" s="1">
        <v>0.01</v>
      </c>
      <c r="F4" s="1">
        <v>0.03</v>
      </c>
      <c r="G4" s="1">
        <v>0.05</v>
      </c>
      <c r="H4" s="4">
        <v>0.1</v>
      </c>
    </row>
    <row r="5" spans="1:8" x14ac:dyDescent="0.35">
      <c r="A5" s="9" t="s">
        <v>42</v>
      </c>
      <c r="B5" s="6">
        <v>28</v>
      </c>
      <c r="C5" s="6">
        <v>-9.3330000000000002</v>
      </c>
      <c r="D5" s="6">
        <v>56143</v>
      </c>
      <c r="E5">
        <v>52279</v>
      </c>
      <c r="F5">
        <v>53757</v>
      </c>
      <c r="G5">
        <v>54449</v>
      </c>
      <c r="H5" s="14">
        <v>55147</v>
      </c>
    </row>
    <row r="6" spans="1:8" x14ac:dyDescent="0.35">
      <c r="A6" s="10" t="s">
        <v>43</v>
      </c>
      <c r="B6" s="3">
        <v>27.5</v>
      </c>
      <c r="C6" s="3">
        <v>-9.1669999999999998</v>
      </c>
      <c r="D6" s="3">
        <v>105035</v>
      </c>
      <c r="E6">
        <v>99372</v>
      </c>
      <c r="F6">
        <v>100814</v>
      </c>
      <c r="G6">
        <v>102391</v>
      </c>
      <c r="H6" s="2">
        <v>103598</v>
      </c>
    </row>
    <row r="7" spans="1:8" x14ac:dyDescent="0.35">
      <c r="A7" s="10" t="s">
        <v>44</v>
      </c>
      <c r="B7" s="3">
        <v>27</v>
      </c>
      <c r="C7" s="3">
        <v>-9</v>
      </c>
      <c r="D7" s="3">
        <v>126954</v>
      </c>
      <c r="E7">
        <v>120109</v>
      </c>
      <c r="F7">
        <v>123332</v>
      </c>
      <c r="G7">
        <v>124566</v>
      </c>
      <c r="H7" s="2">
        <v>125801</v>
      </c>
    </row>
    <row r="8" spans="1:8" x14ac:dyDescent="0.35">
      <c r="A8" s="10" t="s">
        <v>45</v>
      </c>
      <c r="B8" s="3">
        <v>26.5</v>
      </c>
      <c r="C8" s="3">
        <v>-8.8330000000000002</v>
      </c>
      <c r="D8" s="3">
        <v>96347</v>
      </c>
      <c r="E8">
        <v>90668</v>
      </c>
      <c r="F8">
        <v>93103</v>
      </c>
      <c r="G8">
        <v>94187</v>
      </c>
      <c r="H8" s="2">
        <v>95243</v>
      </c>
    </row>
    <row r="9" spans="1:8" x14ac:dyDescent="0.35">
      <c r="A9" s="10" t="s">
        <v>46</v>
      </c>
      <c r="B9" s="3">
        <v>26</v>
      </c>
      <c r="C9" s="3">
        <v>-8.6669999999999998</v>
      </c>
      <c r="D9" s="3">
        <v>129563</v>
      </c>
      <c r="E9">
        <v>124197</v>
      </c>
      <c r="F9">
        <v>127408</v>
      </c>
      <c r="G9">
        <v>128109</v>
      </c>
      <c r="H9" s="2">
        <v>128875</v>
      </c>
    </row>
    <row r="10" spans="1:8" x14ac:dyDescent="0.35">
      <c r="A10" s="10" t="s">
        <v>47</v>
      </c>
      <c r="B10" s="3">
        <v>25.5</v>
      </c>
      <c r="C10" s="3">
        <v>-8.5</v>
      </c>
      <c r="D10" s="3">
        <v>148769</v>
      </c>
      <c r="E10">
        <v>144314</v>
      </c>
      <c r="F10">
        <v>148114</v>
      </c>
      <c r="G10">
        <v>148202</v>
      </c>
      <c r="H10" s="2">
        <v>148421</v>
      </c>
    </row>
    <row r="11" spans="1:8" x14ac:dyDescent="0.35">
      <c r="A11" s="10" t="s">
        <v>48</v>
      </c>
      <c r="B11" s="3">
        <v>25</v>
      </c>
      <c r="C11" s="3">
        <v>-8.3330000000000002</v>
      </c>
      <c r="D11" s="3">
        <v>167084</v>
      </c>
      <c r="E11">
        <v>160614</v>
      </c>
      <c r="F11">
        <v>163969</v>
      </c>
      <c r="G11">
        <v>165120</v>
      </c>
      <c r="H11" s="2">
        <v>166427</v>
      </c>
    </row>
    <row r="12" spans="1:8" x14ac:dyDescent="0.35">
      <c r="A12" s="10" t="s">
        <v>49</v>
      </c>
      <c r="B12" s="3">
        <v>24.5</v>
      </c>
      <c r="C12" s="3">
        <v>-8.1669999999999998</v>
      </c>
      <c r="D12" s="3">
        <v>144625</v>
      </c>
      <c r="E12">
        <v>140242</v>
      </c>
      <c r="F12">
        <v>142011</v>
      </c>
      <c r="G12">
        <v>143151</v>
      </c>
      <c r="H12" s="2">
        <v>143516</v>
      </c>
    </row>
    <row r="13" spans="1:8" ht="15" thickBot="1" x14ac:dyDescent="0.4">
      <c r="A13" s="11" t="s">
        <v>50</v>
      </c>
      <c r="B13" s="7">
        <v>23</v>
      </c>
      <c r="C13" s="7">
        <v>-7.6669999999999998</v>
      </c>
      <c r="D13" s="7">
        <v>291972</v>
      </c>
      <c r="E13" s="5">
        <v>285250</v>
      </c>
      <c r="F13" s="5">
        <v>288541</v>
      </c>
      <c r="G13" s="5">
        <v>289453</v>
      </c>
      <c r="H13" s="8">
        <v>290646</v>
      </c>
    </row>
    <row r="15" spans="1:8" x14ac:dyDescent="0.35">
      <c r="A15" s="17" t="s">
        <v>25</v>
      </c>
      <c r="B15" s="17"/>
    </row>
    <row r="16" spans="1:8" x14ac:dyDescent="0.35">
      <c r="A16" s="12" t="s">
        <v>51</v>
      </c>
      <c r="B16" s="16" t="s">
        <v>22</v>
      </c>
      <c r="C16" s="16"/>
    </row>
    <row r="17" spans="1:3" x14ac:dyDescent="0.35">
      <c r="A17" s="12" t="s">
        <v>27</v>
      </c>
      <c r="B17">
        <v>8</v>
      </c>
      <c r="C17" t="s">
        <v>23</v>
      </c>
    </row>
    <row r="18" spans="1:3" x14ac:dyDescent="0.35">
      <c r="A18" s="12" t="s">
        <v>26</v>
      </c>
      <c r="B18" s="13">
        <f>PI()/4*$B$17^2</f>
        <v>50.26548245743669</v>
      </c>
      <c r="C18" t="s">
        <v>24</v>
      </c>
    </row>
  </sheetData>
  <mergeCells count="8">
    <mergeCell ref="D3:D4"/>
    <mergeCell ref="E3:H3"/>
    <mergeCell ref="A15:B15"/>
    <mergeCell ref="B16:C16"/>
    <mergeCell ref="A1:C1"/>
    <mergeCell ref="A3:A4"/>
    <mergeCell ref="B3:B4"/>
    <mergeCell ref="C3:C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Data R=0</vt:lpstr>
      <vt:lpstr>Data R=-1</vt:lpstr>
      <vt:lpstr>Data R=-2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Schneider</dc:creator>
  <cp:lastModifiedBy>Tom Schneider</cp:lastModifiedBy>
  <dcterms:created xsi:type="dcterms:W3CDTF">2023-05-17T05:49:57Z</dcterms:created>
  <dcterms:modified xsi:type="dcterms:W3CDTF">2023-08-04T10:21:35Z</dcterms:modified>
</cp:coreProperties>
</file>