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B219352A-EF90-4C7A-BEB6-09B5E86AE680}" xr6:coauthVersionLast="47" xr6:coauthVersionMax="47" xr10:uidLastSave="{00000000-0000-0000-0000-000000000000}"/>
  <bookViews>
    <workbookView xWindow="-120" yWindow="-120" windowWidth="29040" windowHeight="15840" xr2:uid="{951402CE-82A6-49AA-8360-B7C74BA841ED}"/>
  </bookViews>
  <sheets>
    <sheet name="0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26" i="1" l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L28" i="1" s="1"/>
  <c r="P26" i="1"/>
  <c r="K26" i="1"/>
  <c r="E18" i="1"/>
  <c r="E17" i="1"/>
  <c r="D9" i="1"/>
  <c r="K28" i="1" l="1"/>
  <c r="L29" i="1"/>
  <c r="K27" i="1"/>
  <c r="K29" i="1" l="1"/>
  <c r="L30" i="1"/>
  <c r="L31" i="1" l="1"/>
  <c r="K30" i="1"/>
  <c r="K31" i="1" l="1"/>
  <c r="L32" i="1"/>
  <c r="K32" i="1" l="1"/>
  <c r="L33" i="1"/>
  <c r="L34" i="1" l="1"/>
  <c r="K33" i="1"/>
  <c r="K34" i="1" l="1"/>
  <c r="L35" i="1"/>
  <c r="L36" i="1" l="1"/>
  <c r="K35" i="1"/>
  <c r="L37" i="1" l="1"/>
  <c r="K36" i="1"/>
  <c r="K37" i="1" l="1"/>
  <c r="L38" i="1"/>
  <c r="K38" i="1" l="1"/>
  <c r="L39" i="1"/>
  <c r="K39" i="1" l="1"/>
  <c r="L40" i="1"/>
  <c r="L41" i="1" l="1"/>
  <c r="K40" i="1"/>
  <c r="L42" i="1" l="1"/>
  <c r="K41" i="1"/>
  <c r="L43" i="1" l="1"/>
  <c r="K42" i="1"/>
  <c r="L44" i="1" l="1"/>
  <c r="K43" i="1"/>
  <c r="K44" i="1" l="1"/>
  <c r="L45" i="1"/>
  <c r="K45" i="1" l="1"/>
  <c r="L46" i="1"/>
  <c r="L47" i="1" l="1"/>
  <c r="K46" i="1"/>
  <c r="K47" i="1" l="1"/>
  <c r="L48" i="1"/>
  <c r="L49" i="1" l="1"/>
  <c r="K48" i="1"/>
  <c r="L50" i="1" l="1"/>
  <c r="K49" i="1"/>
  <c r="L51" i="1" l="1"/>
  <c r="K50" i="1"/>
  <c r="L52" i="1" l="1"/>
  <c r="K51" i="1"/>
  <c r="K52" i="1" l="1"/>
  <c r="L53" i="1"/>
  <c r="K53" i="1" l="1"/>
  <c r="L54" i="1"/>
  <c r="L55" i="1" l="1"/>
  <c r="K54" i="1"/>
  <c r="K55" i="1" l="1"/>
  <c r="L56" i="1"/>
  <c r="L57" i="1" l="1"/>
  <c r="K56" i="1"/>
  <c r="L58" i="1" l="1"/>
  <c r="K57" i="1"/>
  <c r="K58" i="1" l="1"/>
  <c r="L59" i="1"/>
  <c r="L60" i="1" l="1"/>
  <c r="K59" i="1"/>
  <c r="K60" i="1" l="1"/>
  <c r="L61" i="1"/>
  <c r="K61" i="1" l="1"/>
  <c r="L62" i="1"/>
  <c r="L63" i="1" l="1"/>
  <c r="K62" i="1"/>
  <c r="K63" i="1" l="1"/>
  <c r="L64" i="1"/>
  <c r="K64" i="1" l="1"/>
  <c r="L65" i="1"/>
  <c r="L66" i="1" l="1"/>
  <c r="K65" i="1"/>
  <c r="L67" i="1" l="1"/>
  <c r="K66" i="1"/>
  <c r="L68" i="1" l="1"/>
  <c r="K67" i="1"/>
  <c r="L69" i="1" l="1"/>
  <c r="K68" i="1"/>
  <c r="K69" i="1" l="1"/>
  <c r="L70" i="1"/>
  <c r="L71" i="1" l="1"/>
  <c r="K70" i="1"/>
  <c r="K71" i="1" l="1"/>
  <c r="L72" i="1"/>
  <c r="L73" i="1" l="1"/>
  <c r="K72" i="1"/>
  <c r="L74" i="1" l="1"/>
  <c r="K73" i="1"/>
  <c r="L75" i="1" l="1"/>
  <c r="K74" i="1"/>
  <c r="L76" i="1" l="1"/>
  <c r="K75" i="1"/>
  <c r="K76" i="1" l="1"/>
  <c r="L77" i="1"/>
  <c r="K77" i="1" l="1"/>
  <c r="L78" i="1"/>
  <c r="L79" i="1" l="1"/>
  <c r="K78" i="1"/>
  <c r="K79" i="1" l="1"/>
  <c r="L80" i="1"/>
  <c r="K80" i="1" l="1"/>
  <c r="L81" i="1"/>
  <c r="L82" i="1" l="1"/>
  <c r="K81" i="1"/>
  <c r="K82" i="1" l="1"/>
  <c r="L83" i="1"/>
  <c r="L84" i="1" l="1"/>
  <c r="K83" i="1"/>
  <c r="L85" i="1" l="1"/>
  <c r="K84" i="1"/>
  <c r="K85" i="1" l="1"/>
  <c r="L86" i="1"/>
  <c r="L87" i="1" l="1"/>
  <c r="K86" i="1"/>
  <c r="K87" i="1" l="1"/>
  <c r="L88" i="1"/>
  <c r="L89" i="1" l="1"/>
  <c r="K88" i="1"/>
  <c r="L90" i="1" l="1"/>
  <c r="K89" i="1"/>
  <c r="K90" i="1" l="1"/>
  <c r="L91" i="1"/>
  <c r="L92" i="1" l="1"/>
  <c r="K91" i="1"/>
  <c r="L93" i="1" l="1"/>
  <c r="K92" i="1"/>
  <c r="K93" i="1" l="1"/>
  <c r="L94" i="1"/>
  <c r="K94" i="1" l="1"/>
  <c r="L95" i="1"/>
  <c r="K95" i="1" l="1"/>
  <c r="L96" i="1"/>
  <c r="K96" i="1" l="1"/>
  <c r="L97" i="1"/>
  <c r="L98" i="1" l="1"/>
  <c r="K97" i="1"/>
  <c r="K98" i="1" l="1"/>
  <c r="L99" i="1"/>
  <c r="L100" i="1" l="1"/>
  <c r="K99" i="1"/>
  <c r="L101" i="1" l="1"/>
  <c r="K100" i="1"/>
  <c r="K101" i="1" l="1"/>
  <c r="L102" i="1"/>
  <c r="K102" i="1" l="1"/>
  <c r="L103" i="1"/>
  <c r="K103" i="1" l="1"/>
  <c r="L104" i="1"/>
  <c r="K104" i="1" l="1"/>
  <c r="L105" i="1"/>
  <c r="L106" i="1" l="1"/>
  <c r="K105" i="1"/>
  <c r="K106" i="1" l="1"/>
  <c r="L107" i="1"/>
  <c r="L108" i="1" l="1"/>
  <c r="K107" i="1"/>
  <c r="L109" i="1" l="1"/>
  <c r="K108" i="1"/>
  <c r="K109" i="1" l="1"/>
  <c r="L110" i="1"/>
  <c r="K110" i="1" l="1"/>
  <c r="L111" i="1"/>
  <c r="K111" i="1" l="1"/>
  <c r="L112" i="1"/>
  <c r="K112" i="1" l="1"/>
  <c r="L113" i="1"/>
  <c r="L114" i="1" l="1"/>
  <c r="K113" i="1"/>
  <c r="K114" i="1" l="1"/>
  <c r="L115" i="1"/>
  <c r="L116" i="1" l="1"/>
  <c r="K115" i="1"/>
  <c r="L117" i="1" l="1"/>
  <c r="K116" i="1"/>
  <c r="K117" i="1" l="1"/>
  <c r="L118" i="1"/>
  <c r="K118" i="1" l="1"/>
  <c r="L119" i="1"/>
  <c r="K119" i="1" l="1"/>
  <c r="L120" i="1"/>
  <c r="K120" i="1" l="1"/>
  <c r="L121" i="1"/>
  <c r="L122" i="1" l="1"/>
  <c r="K121" i="1"/>
  <c r="K122" i="1" l="1"/>
  <c r="L123" i="1"/>
  <c r="L124" i="1" l="1"/>
  <c r="K123" i="1"/>
  <c r="L125" i="1" l="1"/>
  <c r="K124" i="1"/>
  <c r="K125" i="1" l="1"/>
  <c r="L126" i="1"/>
  <c r="K126" i="1" l="1"/>
  <c r="L127" i="1"/>
  <c r="K127" i="1" l="1"/>
  <c r="L128" i="1"/>
  <c r="K128" i="1" l="1"/>
  <c r="L129" i="1"/>
  <c r="L130" i="1" l="1"/>
  <c r="K129" i="1"/>
  <c r="K130" i="1" l="1"/>
  <c r="L131" i="1"/>
  <c r="L132" i="1" l="1"/>
  <c r="K131" i="1"/>
  <c r="L133" i="1" l="1"/>
  <c r="K132" i="1"/>
  <c r="K133" i="1" l="1"/>
  <c r="L134" i="1"/>
  <c r="K134" i="1" l="1"/>
  <c r="L135" i="1"/>
  <c r="K135" i="1" l="1"/>
  <c r="L136" i="1"/>
  <c r="K136" i="1" l="1"/>
  <c r="L137" i="1"/>
  <c r="L138" i="1" l="1"/>
  <c r="K137" i="1"/>
  <c r="K138" i="1" l="1"/>
  <c r="L139" i="1"/>
  <c r="L140" i="1" l="1"/>
  <c r="K139" i="1"/>
  <c r="L141" i="1" l="1"/>
  <c r="K140" i="1"/>
  <c r="K141" i="1" l="1"/>
  <c r="L142" i="1"/>
  <c r="K142" i="1" l="1"/>
  <c r="L143" i="1"/>
  <c r="K143" i="1" l="1"/>
  <c r="L144" i="1"/>
  <c r="K144" i="1" l="1"/>
  <c r="L145" i="1"/>
  <c r="L146" i="1" l="1"/>
  <c r="K145" i="1"/>
  <c r="K146" i="1" l="1"/>
  <c r="L147" i="1"/>
  <c r="L148" i="1" l="1"/>
  <c r="K147" i="1"/>
  <c r="L149" i="1" l="1"/>
  <c r="K148" i="1"/>
  <c r="K149" i="1" l="1"/>
  <c r="L150" i="1"/>
  <c r="L151" i="1" l="1"/>
  <c r="K150" i="1"/>
  <c r="K151" i="1" l="1"/>
  <c r="L152" i="1"/>
  <c r="K152" i="1" l="1"/>
  <c r="L153" i="1"/>
  <c r="L154" i="1" l="1"/>
  <c r="K153" i="1"/>
  <c r="K154" i="1" l="1"/>
  <c r="L155" i="1"/>
  <c r="L156" i="1" l="1"/>
  <c r="K155" i="1"/>
  <c r="L157" i="1" l="1"/>
  <c r="K156" i="1"/>
  <c r="K157" i="1" l="1"/>
  <c r="L158" i="1"/>
  <c r="L159" i="1" l="1"/>
  <c r="K158" i="1"/>
  <c r="K159" i="1" l="1"/>
  <c r="L160" i="1"/>
  <c r="K160" i="1" l="1"/>
  <c r="L161" i="1"/>
  <c r="L162" i="1" l="1"/>
  <c r="K161" i="1"/>
  <c r="L163" i="1" l="1"/>
  <c r="K162" i="1"/>
  <c r="L164" i="1" l="1"/>
  <c r="K163" i="1"/>
  <c r="L165" i="1" l="1"/>
  <c r="K164" i="1"/>
  <c r="K165" i="1" l="1"/>
  <c r="L166" i="1"/>
  <c r="L167" i="1" l="1"/>
  <c r="K166" i="1"/>
  <c r="K167" i="1" l="1"/>
  <c r="L168" i="1"/>
  <c r="K168" i="1" l="1"/>
  <c r="L169" i="1"/>
  <c r="L170" i="1" l="1"/>
  <c r="K169" i="1"/>
  <c r="L171" i="1" l="1"/>
  <c r="K170" i="1"/>
  <c r="L172" i="1" l="1"/>
  <c r="K171" i="1"/>
  <c r="L173" i="1" l="1"/>
  <c r="K172" i="1"/>
  <c r="K173" i="1" l="1"/>
  <c r="L174" i="1"/>
  <c r="L175" i="1" l="1"/>
  <c r="K174" i="1"/>
  <c r="K175" i="1" l="1"/>
  <c r="L176" i="1"/>
  <c r="K176" i="1" l="1"/>
  <c r="L177" i="1"/>
  <c r="L178" i="1" l="1"/>
  <c r="K177" i="1"/>
  <c r="L179" i="1" l="1"/>
  <c r="K178" i="1"/>
  <c r="L180" i="1" l="1"/>
  <c r="K179" i="1"/>
  <c r="L181" i="1" l="1"/>
  <c r="K180" i="1"/>
  <c r="K181" i="1" l="1"/>
  <c r="L182" i="1"/>
  <c r="L183" i="1" l="1"/>
  <c r="K182" i="1"/>
  <c r="K183" i="1" l="1"/>
  <c r="L184" i="1"/>
  <c r="K184" i="1" l="1"/>
  <c r="L185" i="1"/>
  <c r="L186" i="1" l="1"/>
  <c r="K185" i="1"/>
  <c r="L187" i="1" l="1"/>
  <c r="K186" i="1"/>
  <c r="L188" i="1" l="1"/>
  <c r="K187" i="1"/>
  <c r="L189" i="1" l="1"/>
  <c r="K188" i="1"/>
  <c r="K189" i="1" l="1"/>
  <c r="L190" i="1"/>
  <c r="L191" i="1" l="1"/>
  <c r="K190" i="1"/>
  <c r="K191" i="1" l="1"/>
  <c r="L192" i="1"/>
  <c r="K192" i="1" l="1"/>
  <c r="L193" i="1"/>
  <c r="L194" i="1" l="1"/>
  <c r="K193" i="1"/>
  <c r="K194" i="1" l="1"/>
  <c r="L195" i="1"/>
  <c r="L196" i="1" l="1"/>
  <c r="K195" i="1"/>
  <c r="L197" i="1" l="1"/>
  <c r="K196" i="1"/>
  <c r="K197" i="1" l="1"/>
  <c r="L198" i="1"/>
  <c r="L199" i="1" l="1"/>
  <c r="K198" i="1"/>
  <c r="K199" i="1" l="1"/>
  <c r="L200" i="1"/>
  <c r="K200" i="1" l="1"/>
  <c r="L201" i="1"/>
  <c r="L202" i="1" l="1"/>
  <c r="K201" i="1"/>
  <c r="K202" i="1" l="1"/>
  <c r="L203" i="1"/>
  <c r="L204" i="1" l="1"/>
  <c r="K203" i="1"/>
  <c r="L205" i="1" l="1"/>
  <c r="K204" i="1"/>
  <c r="K205" i="1" l="1"/>
  <c r="L206" i="1"/>
  <c r="L207" i="1" l="1"/>
  <c r="K206" i="1"/>
  <c r="K207" i="1" l="1"/>
  <c r="L208" i="1"/>
  <c r="K208" i="1" l="1"/>
  <c r="L209" i="1"/>
  <c r="L210" i="1" l="1"/>
  <c r="K209" i="1"/>
  <c r="K210" i="1" l="1"/>
  <c r="L211" i="1"/>
  <c r="L212" i="1" l="1"/>
  <c r="K211" i="1"/>
  <c r="L213" i="1" l="1"/>
  <c r="K212" i="1"/>
  <c r="K213" i="1" l="1"/>
  <c r="L214" i="1"/>
  <c r="L215" i="1" l="1"/>
  <c r="K214" i="1"/>
  <c r="K215" i="1" l="1"/>
  <c r="L216" i="1"/>
  <c r="K216" i="1" l="1"/>
  <c r="L217" i="1"/>
  <c r="L218" i="1" l="1"/>
  <c r="K217" i="1"/>
  <c r="K218" i="1" l="1"/>
  <c r="L219" i="1"/>
  <c r="L220" i="1" l="1"/>
  <c r="K219" i="1"/>
  <c r="L221" i="1" l="1"/>
  <c r="K220" i="1"/>
  <c r="K221" i="1" l="1"/>
  <c r="L222" i="1"/>
  <c r="L223" i="1" l="1"/>
  <c r="K222" i="1"/>
  <c r="K223" i="1" l="1"/>
  <c r="L224" i="1"/>
  <c r="K224" i="1" l="1"/>
  <c r="L225" i="1"/>
  <c r="L226" i="1" l="1"/>
  <c r="K226" i="1" s="1"/>
  <c r="K225" i="1"/>
</calcChain>
</file>

<file path=xl/sharedStrings.xml><?xml version="1.0" encoding="utf-8"?>
<sst xmlns="http://schemas.openxmlformats.org/spreadsheetml/2006/main" count="99" uniqueCount="70">
  <si>
    <t>Versuch</t>
  </si>
  <si>
    <t>Bezeichnung</t>
  </si>
  <si>
    <t>Prozessablauf</t>
  </si>
  <si>
    <t>Drehmoment</t>
  </si>
  <si>
    <t>Kommentar</t>
  </si>
  <si>
    <t>picobond_056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</si>
  <si>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</si>
  <si>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</si>
  <si>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</si>
  <si>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</si>
  <si>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</si>
  <si>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</si>
  <si>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</si>
  <si>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</si>
  <si>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</si>
  <si>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</si>
  <si>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</si>
  <si>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</si>
  <si>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</si>
  <si>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</si>
  <si>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</si>
  <si>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</si>
  <si>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</si>
  <si>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</si>
  <si>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</si>
  <si>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</si>
  <si>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</si>
  <si>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</si>
  <si>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</si>
  <si>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</si>
  <si>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</si>
  <si>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</si>
  <si>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</si>
  <si>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</si>
  <si>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</si>
  <si>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</si>
  <si>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</si>
  <si>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</si>
  <si>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</si>
  <si>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</si>
  <si>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</si>
  <si>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</si>
  <si>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</si>
  <si>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</si>
  <si>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</si>
  <si>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</si>
  <si>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</si>
  <si>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</si>
  <si>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</si>
  <si>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</si>
  <si>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</si>
  <si>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</si>
  <si>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</si>
  <si>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</si>
  <si>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</si>
  <si>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</si>
  <si>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</si>
  <si>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</si>
  <si>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</si>
  <si>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</si>
  <si>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</si>
  <si>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</si>
  <si>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</si>
  <si>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</si>
  <si>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</si>
  <si>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101023_056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</si>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</sst>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 applyFill="1"/>
    <xf numFmtId="164" fontId="0" fillId="0" borderId="0" xfId="1" applyNumberFormat="1" applyFont="1" applyFill="1"/>
    <xf numFmtId="0" fontId="0" fillId="0" borderId="0" xfId="1" applyNumberFormat="1" applyFont="1" applyFill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FC10C829-F808-46C3-AF3A-1CDCC1B37F8C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2:16.997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64537-7E5F-4435-A5C8-8E4DEDF39E8A}">
  <dimension ref="A1:S636"/>
  <sheetViews>
    <sheetView tabSelected="1" topLeftCell="A2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20.42578125" bestFit="1" customWidth="1"/>
    <col min="5" max="5" width="17.57031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  <c r="G1" t="s">
        <v>2</v>
      </c>
      <c r="L1" t="s">
        <v>3</v>
      </c>
      <c r="M1" t="s">
        <v>4</v>
      </c>
    </row>
    <row r="2" spans="1:15" x14ac:dyDescent="0.25">
      <c r="A2" t="s">
        <v>5</v>
      </c>
      <c r="B2" t="s">
        <v>65</v>
      </c>
      <c r="I2" s="1"/>
      <c r="O2" s="1"/>
    </row>
    <row r="3" spans="1:15" x14ac:dyDescent="0.25">
      <c r="A3" t="s">
        <v>6</v>
      </c>
      <c r="B3" s="2">
        <v>45209</v>
      </c>
      <c r="I3" s="1"/>
      <c r="O3" s="1"/>
    </row>
    <row r="4" spans="1:15" x14ac:dyDescent="0.25">
      <c r="A4" t="s">
        <v>8</v>
      </c>
      <c r="B4" s="2" t="s">
        <v>9</v>
      </c>
      <c r="I4" s="1"/>
      <c r="O4" s="1"/>
    </row>
    <row r="5" spans="1:15" x14ac:dyDescent="0.25">
      <c r="A5" t="s">
        <v>10</v>
      </c>
      <c r="I5" s="1"/>
      <c r="O5" s="1"/>
    </row>
    <row r="6" spans="1:15" x14ac:dyDescent="0.25">
      <c r="B6" t="s">
        <v>11</v>
      </c>
      <c r="C6" t="s">
        <v>1</v>
      </c>
      <c r="D6" t="s">
        <v>12</v>
      </c>
      <c r="I6" s="1"/>
      <c r="O6" s="1"/>
    </row>
    <row r="7" spans="1:15" x14ac:dyDescent="0.25">
      <c r="A7" t="s">
        <v>13</v>
      </c>
      <c r="B7" t="s">
        <v>14</v>
      </c>
      <c r="C7" t="s">
        <v>15</v>
      </c>
      <c r="D7">
        <v>79.97</v>
      </c>
      <c r="I7" s="1"/>
      <c r="O7" s="1"/>
    </row>
    <row r="8" spans="1:15" x14ac:dyDescent="0.25">
      <c r="A8" t="s">
        <v>16</v>
      </c>
      <c r="B8" t="s">
        <v>17</v>
      </c>
      <c r="C8" t="s">
        <v>18</v>
      </c>
      <c r="D8">
        <v>8.0399999999999991</v>
      </c>
      <c r="I8" s="1"/>
      <c r="O8" s="1"/>
    </row>
    <row r="9" spans="1:15" x14ac:dyDescent="0.25">
      <c r="A9" t="s">
        <v>19</v>
      </c>
      <c r="D9">
        <f>D8+D7</f>
        <v>88.009999999999991</v>
      </c>
      <c r="I9" s="1"/>
      <c r="O9" s="1"/>
    </row>
    <row r="10" spans="1:15" x14ac:dyDescent="0.25">
      <c r="I10" s="1"/>
      <c r="O10" s="1"/>
    </row>
    <row r="11" spans="1:15" x14ac:dyDescent="0.25">
      <c r="A11" t="s">
        <v>20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23</v>
      </c>
      <c r="D14" t="s">
        <v>24</v>
      </c>
      <c r="G14" t="s">
        <v>25</v>
      </c>
    </row>
    <row r="15" spans="1:15" x14ac:dyDescent="0.25">
      <c r="A15" t="s">
        <v>26</v>
      </c>
      <c r="B15">
        <v>2</v>
      </c>
      <c r="C15" t="s">
        <v>27</v>
      </c>
      <c r="D15" t="s">
        <v>28</v>
      </c>
      <c r="E15">
        <v>484.87</v>
      </c>
      <c r="F15" t="s">
        <v>29</v>
      </c>
      <c r="G15" t="s">
        <v>67</v>
      </c>
      <c r="H15" t="s">
        <v>68</v>
      </c>
      <c r="I15" t="s">
        <v>69</v>
      </c>
    </row>
    <row r="16" spans="1:15" x14ac:dyDescent="0.25">
      <c r="A16" t="s">
        <v>30</v>
      </c>
      <c r="B16">
        <v>4000</v>
      </c>
      <c r="C16" t="s">
        <v>7</v>
      </c>
      <c r="D16" t="s">
        <v>31</v>
      </c>
      <c r="E16">
        <v>572.35</v>
      </c>
      <c r="F16" t="s">
        <v>29</v>
      </c>
      <c r="G16" s="3">
        <v>0.55208333333333337</v>
      </c>
      <c r="H16">
        <v>21</v>
      </c>
      <c r="I16" s="4">
        <v>0.6</v>
      </c>
    </row>
    <row r="17" spans="1:17" ht="12.6" customHeight="1" x14ac:dyDescent="0.25">
      <c r="A17" t="s">
        <v>22</v>
      </c>
      <c r="B17" s="1">
        <v>15</v>
      </c>
      <c r="C17" t="s">
        <v>21</v>
      </c>
      <c r="D17" t="s">
        <v>32</v>
      </c>
      <c r="E17">
        <f>E16-E15</f>
        <v>87.480000000000018</v>
      </c>
      <c r="F17" t="s">
        <v>29</v>
      </c>
      <c r="G17" s="3">
        <v>0.5625</v>
      </c>
      <c r="H17">
        <v>22</v>
      </c>
      <c r="I17" s="4">
        <v>0.57999999999999996</v>
      </c>
    </row>
    <row r="18" spans="1:17" x14ac:dyDescent="0.25">
      <c r="D18" t="s">
        <v>33</v>
      </c>
      <c r="E18" s="5">
        <f>100-E17/D9*100</f>
        <v>0.60220429496644101</v>
      </c>
      <c r="F18" t="s">
        <v>34</v>
      </c>
      <c r="G18" s="3"/>
      <c r="I18" s="4"/>
    </row>
    <row r="19" spans="1:17" x14ac:dyDescent="0.25">
      <c r="E19" s="6"/>
    </row>
    <row r="20" spans="1:17" x14ac:dyDescent="0.25">
      <c r="A20" t="s">
        <v>35</v>
      </c>
    </row>
    <row r="21" spans="1:17" x14ac:dyDescent="0.25">
      <c r="A21" t="s">
        <v>36</v>
      </c>
      <c r="F21" t="s">
        <v>0</v>
      </c>
    </row>
    <row r="22" spans="1:17" x14ac:dyDescent="0.25">
      <c r="A22" t="s">
        <v>37</v>
      </c>
      <c r="B22" t="s">
        <v>66</v>
      </c>
      <c r="C22" t="s">
        <v>38</v>
      </c>
      <c r="D22" t="s">
        <v>39</v>
      </c>
      <c r="E22" t="s">
        <v>40</v>
      </c>
      <c r="F22" t="s">
        <v>37</v>
      </c>
      <c r="G22" t="s">
        <v>66</v>
      </c>
      <c r="H22" t="s">
        <v>38</v>
      </c>
      <c r="I22" t="s">
        <v>39</v>
      </c>
      <c r="J22" t="s">
        <v>40</v>
      </c>
      <c r="L22" t="s">
        <v>41</v>
      </c>
      <c r="N22" t="s">
        <v>42</v>
      </c>
    </row>
    <row r="23" spans="1:17" x14ac:dyDescent="0.25">
      <c r="B23" t="s">
        <v>43</v>
      </c>
      <c r="C23" t="s">
        <v>44</v>
      </c>
      <c r="D23" t="s">
        <v>45</v>
      </c>
      <c r="E23" t="s">
        <v>46</v>
      </c>
      <c r="G23" t="s">
        <v>43</v>
      </c>
      <c r="H23" t="s">
        <v>44</v>
      </c>
      <c r="I23" t="s">
        <v>45</v>
      </c>
      <c r="J23" t="s">
        <v>46</v>
      </c>
      <c r="K23" t="s">
        <v>47</v>
      </c>
      <c r="L23" t="s">
        <v>48</v>
      </c>
      <c r="M23" t="s">
        <v>49</v>
      </c>
      <c r="N23" t="s">
        <v>50</v>
      </c>
    </row>
    <row r="24" spans="1:17" x14ac:dyDescent="0.25">
      <c r="B24" t="s">
        <v>51</v>
      </c>
      <c r="C24" t="s">
        <v>52</v>
      </c>
      <c r="D24" t="s">
        <v>53</v>
      </c>
      <c r="E24" t="s">
        <v>54</v>
      </c>
      <c r="G24" t="s">
        <v>51</v>
      </c>
      <c r="H24" t="s">
        <v>52</v>
      </c>
      <c r="I24" t="s">
        <v>53</v>
      </c>
      <c r="J24" t="s">
        <v>54</v>
      </c>
      <c r="K24" t="s">
        <v>21</v>
      </c>
      <c r="L24" t="s">
        <v>55</v>
      </c>
      <c r="M24" s="11" t="s">
        <v>53</v>
      </c>
      <c r="N24" s="11" t="s">
        <v>53</v>
      </c>
      <c r="O24" t="s">
        <v>53</v>
      </c>
      <c r="P24" t="s">
        <v>53</v>
      </c>
    </row>
    <row r="25" spans="1:17" x14ac:dyDescent="0.25">
      <c r="A25" t="s">
        <v>56</v>
      </c>
      <c r="B25" t="s">
        <v>7</v>
      </c>
      <c r="C25" t="s">
        <v>57</v>
      </c>
      <c r="D25" t="s">
        <v>45</v>
      </c>
      <c r="E25" t="s">
        <v>58</v>
      </c>
      <c r="F25" t="s">
        <v>56</v>
      </c>
      <c r="G25" t="s">
        <v>7</v>
      </c>
      <c r="H25" t="s">
        <v>57</v>
      </c>
      <c r="I25" t="s">
        <v>45</v>
      </c>
      <c r="J25" t="s">
        <v>58</v>
      </c>
      <c r="K25" t="s">
        <v>59</v>
      </c>
      <c r="L25" t="s">
        <v>60</v>
      </c>
      <c r="M25" s="11" t="s">
        <v>61</v>
      </c>
      <c r="N25" s="11" t="s">
        <v>62</v>
      </c>
      <c r="O25" t="s">
        <v>63</v>
      </c>
      <c r="P25" s="7" t="s">
        <v>64</v>
      </c>
      <c r="Q25" s="7"/>
    </row>
    <row r="26" spans="1:17" x14ac:dyDescent="0.25">
      <c r="A26" s="8">
        <v>45209.540983796294</v>
      </c>
      <c r="B26">
        <v>0</v>
      </c>
      <c r="C26">
        <v>0</v>
      </c>
      <c r="D26">
        <v>24.508102416992202</v>
      </c>
      <c r="E26">
        <v>-0.119999997317791</v>
      </c>
      <c r="F26" s="8">
        <v>45209.550798611112</v>
      </c>
      <c r="G26">
        <v>0</v>
      </c>
      <c r="H26">
        <v>0</v>
      </c>
      <c r="I26">
        <v>23.878761291503899</v>
      </c>
      <c r="J26">
        <v>-0.119999997317791</v>
      </c>
      <c r="K26">
        <f>L26/60</f>
        <v>0</v>
      </c>
      <c r="L26">
        <v>0</v>
      </c>
      <c r="M26" s="11">
        <v>22.37</v>
      </c>
      <c r="N26" s="11">
        <v>20.69</v>
      </c>
      <c r="O26">
        <v>20.95</v>
      </c>
      <c r="P26">
        <f>N26-O26</f>
        <v>-0.25999999999999801</v>
      </c>
    </row>
    <row r="27" spans="1:17" x14ac:dyDescent="0.25">
      <c r="A27" s="8">
        <v>45209.541041666664</v>
      </c>
      <c r="B27">
        <v>0</v>
      </c>
      <c r="C27">
        <v>0</v>
      </c>
      <c r="D27">
        <v>24.508102416992202</v>
      </c>
      <c r="E27">
        <v>-0.119999997317791</v>
      </c>
      <c r="F27" s="8">
        <v>45209.550856481481</v>
      </c>
      <c r="G27">
        <v>0</v>
      </c>
      <c r="H27">
        <v>0</v>
      </c>
      <c r="I27">
        <v>23.882379531860401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 s="11">
        <v>22.37</v>
      </c>
      <c r="N27" s="11">
        <v>20.69</v>
      </c>
      <c r="O27">
        <v>20.95</v>
      </c>
      <c r="P27">
        <f t="shared" ref="P27:P90" si="1">N27-O27</f>
        <v>-0.25999999999999801</v>
      </c>
    </row>
    <row r="28" spans="1:17" x14ac:dyDescent="0.25">
      <c r="A28" s="8">
        <v>45209.54109953704</v>
      </c>
      <c r="B28">
        <v>0</v>
      </c>
      <c r="C28">
        <v>0</v>
      </c>
      <c r="D28">
        <v>24.508102416992202</v>
      </c>
      <c r="E28">
        <v>0.89802289009094205</v>
      </c>
      <c r="F28" s="8">
        <v>45209.55091435185</v>
      </c>
      <c r="G28">
        <v>381.94445800781199</v>
      </c>
      <c r="H28">
        <v>41.845783233642599</v>
      </c>
      <c r="I28">
        <v>23.8859958648682</v>
      </c>
      <c r="J28">
        <v>1.0464169979095499</v>
      </c>
      <c r="K28">
        <f t="shared" si="0"/>
        <v>0.16666666666666666</v>
      </c>
      <c r="L28">
        <f t="shared" ref="L28:L91" si="2">L27+5</f>
        <v>10</v>
      </c>
      <c r="M28">
        <v>22.37</v>
      </c>
      <c r="N28">
        <v>20.69</v>
      </c>
      <c r="O28">
        <v>20.95</v>
      </c>
      <c r="P28">
        <f t="shared" si="1"/>
        <v>-0.25999999999999801</v>
      </c>
    </row>
    <row r="29" spans="1:17" x14ac:dyDescent="0.25">
      <c r="A29" s="8">
        <v>45209.54115740741</v>
      </c>
      <c r="B29">
        <v>1032.04565429687</v>
      </c>
      <c r="C29">
        <v>10.536786079406699</v>
      </c>
      <c r="D29">
        <v>24.5044860839844</v>
      </c>
      <c r="E29">
        <v>9.7513012588024098E-2</v>
      </c>
      <c r="F29" s="8">
        <v>45209.55097222222</v>
      </c>
      <c r="G29">
        <v>1002.20629882812</v>
      </c>
      <c r="H29">
        <v>-3.28159856796265</v>
      </c>
      <c r="I29">
        <v>23.882379531860401</v>
      </c>
      <c r="J29">
        <v>-3.1273871660232502E-2</v>
      </c>
      <c r="K29">
        <f t="shared" si="0"/>
        <v>0.25</v>
      </c>
      <c r="L29">
        <f t="shared" si="2"/>
        <v>15</v>
      </c>
      <c r="M29">
        <v>22.37</v>
      </c>
      <c r="N29">
        <v>20.78</v>
      </c>
      <c r="O29">
        <v>21.04</v>
      </c>
      <c r="P29">
        <f t="shared" si="1"/>
        <v>-0.25999999999999801</v>
      </c>
    </row>
    <row r="30" spans="1:17" x14ac:dyDescent="0.25">
      <c r="A30" s="8">
        <v>45209.541215277779</v>
      </c>
      <c r="B30">
        <v>1002.60418701172</v>
      </c>
      <c r="C30">
        <v>-7.4881858825683603</v>
      </c>
      <c r="D30">
        <v>24.500867843627901</v>
      </c>
      <c r="E30">
        <v>-7.13346302509308E-2</v>
      </c>
      <c r="F30" s="8">
        <v>45209.551030092596</v>
      </c>
      <c r="G30">
        <v>999.42132568359398</v>
      </c>
      <c r="H30">
        <v>-3.50864505767822</v>
      </c>
      <c r="I30">
        <v>23.878761291503899</v>
      </c>
      <c r="J30">
        <v>-3.3530816435813897E-2</v>
      </c>
      <c r="K30">
        <f t="shared" si="0"/>
        <v>0.33333333333333331</v>
      </c>
      <c r="L30">
        <f t="shared" si="2"/>
        <v>20</v>
      </c>
      <c r="M30">
        <v>22.37</v>
      </c>
      <c r="N30">
        <v>20.78</v>
      </c>
      <c r="O30">
        <v>21.04</v>
      </c>
      <c r="P30">
        <f t="shared" si="1"/>
        <v>-0.25999999999999801</v>
      </c>
    </row>
    <row r="31" spans="1:17" x14ac:dyDescent="0.25">
      <c r="A31" s="8">
        <v>45209.541273148148</v>
      </c>
      <c r="B31">
        <v>1001.01275634766</v>
      </c>
      <c r="C31">
        <v>-7.6241378784179696</v>
      </c>
      <c r="D31">
        <v>24.5044860839844</v>
      </c>
      <c r="E31">
        <v>-7.2745218873024001E-2</v>
      </c>
      <c r="F31" s="8">
        <v>45209.551087962966</v>
      </c>
      <c r="G31">
        <v>1001.01275634766</v>
      </c>
      <c r="H31">
        <v>-3.5437991619110099</v>
      </c>
      <c r="I31">
        <v>23.878761291503899</v>
      </c>
      <c r="J31">
        <v>-3.3812932670116397E-2</v>
      </c>
      <c r="K31">
        <f t="shared" si="0"/>
        <v>0.41666666666666669</v>
      </c>
      <c r="L31">
        <f t="shared" si="2"/>
        <v>25</v>
      </c>
      <c r="M31">
        <v>22.37</v>
      </c>
      <c r="N31">
        <v>20.87</v>
      </c>
      <c r="O31">
        <v>21.22</v>
      </c>
      <c r="P31">
        <f t="shared" si="1"/>
        <v>-0.34999999999999787</v>
      </c>
    </row>
    <row r="32" spans="1:17" x14ac:dyDescent="0.25">
      <c r="A32" s="8">
        <v>45209.541331018518</v>
      </c>
      <c r="B32">
        <v>1003.00201416016</v>
      </c>
      <c r="C32">
        <v>-7.5504088401794398</v>
      </c>
      <c r="D32">
        <v>24.497251510620099</v>
      </c>
      <c r="E32">
        <v>-7.18988627195358E-2</v>
      </c>
      <c r="F32" s="8">
        <v>45209.551145833335</v>
      </c>
      <c r="G32">
        <v>1002.60418701172</v>
      </c>
      <c r="H32">
        <v>-3.4457824230194101</v>
      </c>
      <c r="I32">
        <v>23.875144958496101</v>
      </c>
      <c r="J32">
        <v>-3.2825522124767303E-2</v>
      </c>
      <c r="K32">
        <f t="shared" si="0"/>
        <v>0.5</v>
      </c>
      <c r="L32">
        <f t="shared" si="2"/>
        <v>30</v>
      </c>
      <c r="M32">
        <v>22.37</v>
      </c>
      <c r="N32">
        <v>21.13</v>
      </c>
      <c r="O32">
        <v>21.31</v>
      </c>
      <c r="P32">
        <f t="shared" si="1"/>
        <v>-0.17999999999999972</v>
      </c>
    </row>
    <row r="33" spans="1:16" x14ac:dyDescent="0.25">
      <c r="A33" s="8">
        <v>45209.541388888887</v>
      </c>
      <c r="B33">
        <v>1003.00201416016</v>
      </c>
      <c r="C33">
        <v>-7.4911565780639604</v>
      </c>
      <c r="D33">
        <v>24.490018844604499</v>
      </c>
      <c r="E33">
        <v>-7.13346302509308E-2</v>
      </c>
      <c r="F33" s="8">
        <v>45209.551203703704</v>
      </c>
      <c r="G33">
        <v>1001.01275634766</v>
      </c>
      <c r="H33">
        <v>-3.5881509780883798</v>
      </c>
      <c r="I33">
        <v>23.882379531860401</v>
      </c>
      <c r="J33">
        <v>-3.4236110746860497E-2</v>
      </c>
      <c r="K33">
        <f t="shared" si="0"/>
        <v>0.58333333333333337</v>
      </c>
      <c r="L33">
        <f t="shared" si="2"/>
        <v>35</v>
      </c>
      <c r="M33">
        <v>22.37</v>
      </c>
      <c r="N33">
        <v>21.04</v>
      </c>
      <c r="O33">
        <v>21.22</v>
      </c>
      <c r="P33">
        <f t="shared" si="1"/>
        <v>-0.17999999999999972</v>
      </c>
    </row>
    <row r="34" spans="1:16" x14ac:dyDescent="0.25">
      <c r="A34" s="8">
        <v>45209.541446759256</v>
      </c>
      <c r="B34">
        <v>1000.61486816406</v>
      </c>
      <c r="C34">
        <v>-7.6063299179077104</v>
      </c>
      <c r="D34">
        <v>24.497251510620099</v>
      </c>
      <c r="E34">
        <v>-7.2604164481162997E-2</v>
      </c>
      <c r="F34" s="8">
        <v>45209.551261574074</v>
      </c>
      <c r="G34">
        <v>1001.01275634766</v>
      </c>
      <c r="H34">
        <v>-3.70642161369324</v>
      </c>
      <c r="I34">
        <v>23.875144958496101</v>
      </c>
      <c r="J34">
        <v>-3.5364583134651198E-2</v>
      </c>
      <c r="K34">
        <f t="shared" si="0"/>
        <v>0.66666666666666663</v>
      </c>
      <c r="L34">
        <f t="shared" si="2"/>
        <v>40</v>
      </c>
      <c r="M34">
        <v>22.37</v>
      </c>
      <c r="N34">
        <v>21.04</v>
      </c>
      <c r="O34">
        <v>21.22</v>
      </c>
      <c r="P34">
        <f t="shared" si="1"/>
        <v>-0.17999999999999972</v>
      </c>
    </row>
    <row r="35" spans="1:16" x14ac:dyDescent="0.25">
      <c r="A35" s="8">
        <v>45209.541504629633</v>
      </c>
      <c r="B35">
        <v>1002.60418701172</v>
      </c>
      <c r="C35">
        <v>-7.5622234344482404</v>
      </c>
      <c r="D35">
        <v>24.497251510620099</v>
      </c>
      <c r="E35">
        <v>-7.2039932012557997E-2</v>
      </c>
      <c r="F35" s="8">
        <v>45209.551319444443</v>
      </c>
      <c r="G35">
        <v>1000.61486816406</v>
      </c>
      <c r="H35">
        <v>-3.5276131629943799</v>
      </c>
      <c r="I35">
        <v>23.875144958496101</v>
      </c>
      <c r="J35">
        <v>-3.3671878278255497E-2</v>
      </c>
      <c r="K35">
        <f t="shared" si="0"/>
        <v>0.75</v>
      </c>
      <c r="L35">
        <f t="shared" si="2"/>
        <v>45</v>
      </c>
      <c r="M35">
        <v>22.37</v>
      </c>
      <c r="N35">
        <v>21.04</v>
      </c>
      <c r="O35">
        <v>21.22</v>
      </c>
      <c r="P35">
        <f t="shared" si="1"/>
        <v>-0.17999999999999972</v>
      </c>
    </row>
    <row r="36" spans="1:16" x14ac:dyDescent="0.25">
      <c r="A36" s="8">
        <v>45209.541562500002</v>
      </c>
      <c r="B36">
        <v>1001.41058349609</v>
      </c>
      <c r="C36">
        <v>-7.4201126098632804</v>
      </c>
      <c r="D36">
        <v>24.479167938232401</v>
      </c>
      <c r="E36">
        <v>-7.0770397782325703E-2</v>
      </c>
      <c r="F36" s="8">
        <v>45209.551377314812</v>
      </c>
      <c r="G36">
        <v>1002.20629882812</v>
      </c>
      <c r="H36">
        <v>-3.47401666641235</v>
      </c>
      <c r="I36">
        <v>23.875144958496101</v>
      </c>
      <c r="J36">
        <v>-3.31076309084892E-2</v>
      </c>
      <c r="K36">
        <f t="shared" si="0"/>
        <v>0.83333333333333337</v>
      </c>
      <c r="L36">
        <f t="shared" si="2"/>
        <v>50</v>
      </c>
      <c r="M36">
        <v>22.37</v>
      </c>
      <c r="N36">
        <v>21.04</v>
      </c>
      <c r="O36">
        <v>21.22</v>
      </c>
      <c r="P36">
        <f t="shared" si="1"/>
        <v>-0.17999999999999972</v>
      </c>
    </row>
    <row r="37" spans="1:16" x14ac:dyDescent="0.25">
      <c r="A37" s="8">
        <v>45209.541620370372</v>
      </c>
      <c r="B37">
        <v>1002.20629882812</v>
      </c>
      <c r="C37">
        <v>-7.5296187400817898</v>
      </c>
      <c r="D37">
        <v>24.4719333648682</v>
      </c>
      <c r="E37">
        <v>-7.1757808327674893E-2</v>
      </c>
      <c r="F37" s="8">
        <v>45209.551435185182</v>
      </c>
      <c r="G37">
        <v>1993.27258300781</v>
      </c>
      <c r="H37">
        <v>-5.0271589308977099E-2</v>
      </c>
      <c r="I37">
        <v>23.878761291503899</v>
      </c>
      <c r="J37">
        <v>-2.4088472127914399E-4</v>
      </c>
      <c r="K37">
        <f t="shared" si="0"/>
        <v>0.91666666666666663</v>
      </c>
      <c r="L37">
        <f t="shared" si="2"/>
        <v>55</v>
      </c>
      <c r="M37">
        <v>22.37</v>
      </c>
      <c r="N37">
        <v>21.04</v>
      </c>
      <c r="O37">
        <v>21.22</v>
      </c>
      <c r="P37">
        <f t="shared" si="1"/>
        <v>-0.17999999999999972</v>
      </c>
    </row>
    <row r="38" spans="1:16" x14ac:dyDescent="0.25">
      <c r="A38" s="8">
        <v>45209.541678240741</v>
      </c>
      <c r="B38">
        <v>1001.41058349609</v>
      </c>
      <c r="C38">
        <v>-7.5827994346618697</v>
      </c>
      <c r="D38">
        <v>24.4719333648682</v>
      </c>
      <c r="E38">
        <v>-7.2322048246860504E-2</v>
      </c>
      <c r="F38" s="8">
        <v>45209.551493055558</v>
      </c>
      <c r="G38">
        <v>1998.44470214844</v>
      </c>
      <c r="H38">
        <v>0.39231932163238498</v>
      </c>
      <c r="I38">
        <v>23.875144958496101</v>
      </c>
      <c r="J38">
        <v>1.87499821186066E-3</v>
      </c>
      <c r="K38">
        <f t="shared" si="0"/>
        <v>1</v>
      </c>
      <c r="L38">
        <f t="shared" si="2"/>
        <v>60</v>
      </c>
      <c r="M38">
        <v>22.37</v>
      </c>
      <c r="N38">
        <v>20.95</v>
      </c>
      <c r="O38">
        <v>21.13</v>
      </c>
      <c r="P38">
        <f t="shared" si="1"/>
        <v>-0.17999999999999972</v>
      </c>
    </row>
    <row r="39" spans="1:16" x14ac:dyDescent="0.25">
      <c r="A39" s="8">
        <v>45209.54173611111</v>
      </c>
      <c r="B39">
        <v>1001.41058349609</v>
      </c>
      <c r="C39">
        <v>-7.4349031448364302</v>
      </c>
      <c r="D39">
        <v>24.461082458496101</v>
      </c>
      <c r="E39">
        <v>-7.0911459624767303E-2</v>
      </c>
      <c r="F39" s="8">
        <v>45209.551550925928</v>
      </c>
      <c r="G39">
        <v>1998.84265136719</v>
      </c>
      <c r="H39">
        <v>0.18575330078601801</v>
      </c>
      <c r="I39">
        <v>23.878761291503899</v>
      </c>
      <c r="J39">
        <v>8.8758766651153597E-4</v>
      </c>
      <c r="K39">
        <f t="shared" si="0"/>
        <v>1.0833333333333333</v>
      </c>
      <c r="L39">
        <f t="shared" si="2"/>
        <v>65</v>
      </c>
      <c r="M39">
        <v>22.37</v>
      </c>
      <c r="N39">
        <v>20.95</v>
      </c>
      <c r="O39">
        <v>20.95</v>
      </c>
      <c r="P39">
        <f t="shared" si="1"/>
        <v>0</v>
      </c>
    </row>
    <row r="40" spans="1:16" x14ac:dyDescent="0.25">
      <c r="A40" s="8">
        <v>45209.54179398148</v>
      </c>
      <c r="B40">
        <v>1002.20629882812</v>
      </c>
      <c r="C40">
        <v>-7.4112067222595197</v>
      </c>
      <c r="D40">
        <v>24.461082458496101</v>
      </c>
      <c r="E40">
        <v>-7.06293359398842E-2</v>
      </c>
      <c r="F40" s="8">
        <v>45209.551620370374</v>
      </c>
      <c r="G40">
        <v>1995.65979003906</v>
      </c>
      <c r="H40">
        <v>-0.25664842128753701</v>
      </c>
      <c r="I40">
        <v>23.871526718139599</v>
      </c>
      <c r="J40">
        <v>-1.2283027172088599E-3</v>
      </c>
      <c r="K40">
        <f t="shared" si="0"/>
        <v>1.1666666666666667</v>
      </c>
      <c r="L40">
        <f t="shared" si="2"/>
        <v>70</v>
      </c>
      <c r="M40">
        <v>22.37</v>
      </c>
      <c r="N40">
        <v>20.87</v>
      </c>
      <c r="O40">
        <v>20.95</v>
      </c>
      <c r="P40">
        <f t="shared" si="1"/>
        <v>-7.9999999999998295E-2</v>
      </c>
    </row>
    <row r="41" spans="1:16" x14ac:dyDescent="0.25">
      <c r="A41" s="8">
        <v>45209.541863425926</v>
      </c>
      <c r="B41">
        <v>1001.80847167969</v>
      </c>
      <c r="C41">
        <v>-7.5266294479370099</v>
      </c>
      <c r="D41">
        <v>24.461082458496101</v>
      </c>
      <c r="E41">
        <v>-7.1757808327674893E-2</v>
      </c>
      <c r="F41" s="8">
        <v>45209.551678240743</v>
      </c>
      <c r="G41">
        <v>1995.26184082031</v>
      </c>
      <c r="H41">
        <v>-0.37446916103362998</v>
      </c>
      <c r="I41">
        <v>23.878761291503899</v>
      </c>
      <c r="J41">
        <v>-1.7925426363945001E-3</v>
      </c>
      <c r="K41">
        <f t="shared" si="0"/>
        <v>1.25</v>
      </c>
      <c r="L41">
        <f t="shared" si="2"/>
        <v>75</v>
      </c>
      <c r="M41">
        <v>22.37</v>
      </c>
      <c r="N41">
        <v>20.78</v>
      </c>
      <c r="O41">
        <v>20.78</v>
      </c>
      <c r="P41">
        <f t="shared" si="1"/>
        <v>0</v>
      </c>
    </row>
    <row r="42" spans="1:16" x14ac:dyDescent="0.25">
      <c r="A42" s="8">
        <v>45209.541921296295</v>
      </c>
      <c r="B42">
        <v>1003.39990234375</v>
      </c>
      <c r="C42">
        <v>-7.4793105125427202</v>
      </c>
      <c r="D42">
        <v>24.450231552123999</v>
      </c>
      <c r="E42">
        <v>-7.1193575859069796E-2</v>
      </c>
      <c r="F42" s="8">
        <v>45209.551736111112</v>
      </c>
      <c r="G42">
        <v>1996.45544433594</v>
      </c>
      <c r="H42">
        <v>-0.37469318509101901</v>
      </c>
      <c r="I42">
        <v>23.8859958648682</v>
      </c>
      <c r="J42">
        <v>-1.7925426363945001E-3</v>
      </c>
      <c r="K42">
        <f t="shared" si="0"/>
        <v>1.3333333333333333</v>
      </c>
      <c r="L42">
        <f t="shared" si="2"/>
        <v>80</v>
      </c>
      <c r="M42">
        <v>22.37</v>
      </c>
      <c r="N42">
        <v>20.78</v>
      </c>
      <c r="O42">
        <v>20.78</v>
      </c>
      <c r="P42">
        <f t="shared" si="1"/>
        <v>0</v>
      </c>
    </row>
    <row r="43" spans="1:16" x14ac:dyDescent="0.25">
      <c r="A43" s="8">
        <v>45209.541979166665</v>
      </c>
      <c r="B43">
        <v>1002.20629882812</v>
      </c>
      <c r="C43">
        <v>-7.3520011901855504</v>
      </c>
      <c r="D43">
        <v>24.457464218139599</v>
      </c>
      <c r="E43">
        <v>-7.0065103471279103E-2</v>
      </c>
      <c r="F43" s="8">
        <v>45209.551793981482</v>
      </c>
      <c r="G43">
        <v>2998.66186523437</v>
      </c>
      <c r="H43">
        <v>9.0917539596557599</v>
      </c>
      <c r="I43">
        <v>23.889614105224599</v>
      </c>
      <c r="J43">
        <v>2.8958328068256399E-2</v>
      </c>
      <c r="K43">
        <f t="shared" si="0"/>
        <v>1.4166666666666667</v>
      </c>
      <c r="L43">
        <f t="shared" si="2"/>
        <v>85</v>
      </c>
      <c r="M43">
        <v>22.37</v>
      </c>
      <c r="N43">
        <v>20.69</v>
      </c>
      <c r="O43">
        <v>20.78</v>
      </c>
      <c r="P43">
        <f t="shared" si="1"/>
        <v>-8.9999999999999858E-2</v>
      </c>
    </row>
    <row r="44" spans="1:16" x14ac:dyDescent="0.25">
      <c r="A44" s="8">
        <v>45209.542037037034</v>
      </c>
      <c r="B44">
        <v>1001.80847167969</v>
      </c>
      <c r="C44">
        <v>-7.4378566741943404</v>
      </c>
      <c r="D44">
        <v>24.4538478851318</v>
      </c>
      <c r="E44">
        <v>-7.0911459624767303E-2</v>
      </c>
      <c r="F44" s="8">
        <v>45209.551851851851</v>
      </c>
      <c r="G44">
        <v>3000.65112304687</v>
      </c>
      <c r="H44">
        <v>9.8511648178100604</v>
      </c>
      <c r="I44">
        <v>23.893230438232401</v>
      </c>
      <c r="J44">
        <v>3.1356342136859901E-2</v>
      </c>
      <c r="K44">
        <f t="shared" si="0"/>
        <v>1.5</v>
      </c>
      <c r="L44">
        <f t="shared" si="2"/>
        <v>90</v>
      </c>
      <c r="M44">
        <v>22.37</v>
      </c>
      <c r="N44">
        <v>20.69</v>
      </c>
      <c r="O44">
        <v>20.69</v>
      </c>
      <c r="P44">
        <f t="shared" si="1"/>
        <v>0</v>
      </c>
    </row>
    <row r="45" spans="1:16" x14ac:dyDescent="0.25">
      <c r="A45" s="8">
        <v>45209.542094907411</v>
      </c>
      <c r="B45">
        <v>1996.85327148437</v>
      </c>
      <c r="C45">
        <v>-13.793301582336399</v>
      </c>
      <c r="D45">
        <v>24.446613311767599</v>
      </c>
      <c r="E45">
        <v>-6.5974391996860504E-2</v>
      </c>
      <c r="F45" s="8">
        <v>45209.55190972222</v>
      </c>
      <c r="G45">
        <v>3001.048828125</v>
      </c>
      <c r="H45">
        <v>9.3205986022949201</v>
      </c>
      <c r="I45">
        <v>23.904081344604499</v>
      </c>
      <c r="J45">
        <v>2.9663614928722399E-2</v>
      </c>
      <c r="K45">
        <f t="shared" si="0"/>
        <v>1.5833333333333333</v>
      </c>
      <c r="L45">
        <f t="shared" si="2"/>
        <v>95</v>
      </c>
      <c r="M45">
        <v>22.37</v>
      </c>
      <c r="N45">
        <v>20.69</v>
      </c>
      <c r="O45">
        <v>20.69</v>
      </c>
      <c r="P45">
        <f t="shared" si="1"/>
        <v>0</v>
      </c>
    </row>
    <row r="46" spans="1:16" x14ac:dyDescent="0.25">
      <c r="A46" s="8">
        <v>45209.54215277778</v>
      </c>
      <c r="B46">
        <v>1998.44470214844</v>
      </c>
      <c r="C46">
        <v>-13.5386619567871</v>
      </c>
      <c r="D46">
        <v>24.439380645751999</v>
      </c>
      <c r="E46">
        <v>-6.4704865217208904E-2</v>
      </c>
      <c r="F46" s="8">
        <v>45209.55196759259</v>
      </c>
      <c r="G46">
        <v>2996.67236328125</v>
      </c>
      <c r="H46">
        <v>9.3955230712890607</v>
      </c>
      <c r="I46">
        <v>23.900463104248001</v>
      </c>
      <c r="J46">
        <v>2.9945738613605499E-2</v>
      </c>
      <c r="K46">
        <f t="shared" si="0"/>
        <v>1.6666666666666667</v>
      </c>
      <c r="L46">
        <f t="shared" si="2"/>
        <v>100</v>
      </c>
      <c r="M46">
        <v>22.37</v>
      </c>
      <c r="N46">
        <v>20.69</v>
      </c>
      <c r="O46">
        <v>20.69</v>
      </c>
      <c r="P46">
        <f t="shared" si="1"/>
        <v>0</v>
      </c>
    </row>
    <row r="47" spans="1:16" x14ac:dyDescent="0.25">
      <c r="A47" s="8">
        <v>45209.542210648149</v>
      </c>
      <c r="B47">
        <v>1998.44470214844</v>
      </c>
      <c r="C47">
        <v>-14.0108966827393</v>
      </c>
      <c r="D47">
        <v>24.428529739379901</v>
      </c>
      <c r="E47">
        <v>-6.6961802542209597E-2</v>
      </c>
      <c r="F47" s="8">
        <v>45209.552025462966</v>
      </c>
      <c r="G47">
        <v>3001.44677734375</v>
      </c>
      <c r="H47">
        <v>9.6321344375610405</v>
      </c>
      <c r="I47">
        <v>23.907697677612301</v>
      </c>
      <c r="J47">
        <v>3.06510403752327E-2</v>
      </c>
      <c r="K47">
        <f t="shared" si="0"/>
        <v>1.75</v>
      </c>
      <c r="L47">
        <f t="shared" si="2"/>
        <v>105</v>
      </c>
      <c r="M47">
        <v>22.37</v>
      </c>
      <c r="N47">
        <v>20.69</v>
      </c>
      <c r="O47">
        <v>20.69</v>
      </c>
      <c r="P47">
        <f t="shared" si="1"/>
        <v>0</v>
      </c>
    </row>
    <row r="48" spans="1:16" x14ac:dyDescent="0.25">
      <c r="A48" s="8">
        <v>45209.542268518519</v>
      </c>
      <c r="B48">
        <v>1995.65979003906</v>
      </c>
      <c r="C48">
        <v>-13.667161941528301</v>
      </c>
      <c r="D48">
        <v>24.428529739379901</v>
      </c>
      <c r="E48">
        <v>-6.5410152077674893E-2</v>
      </c>
      <c r="F48" s="8">
        <v>45209.552083333336</v>
      </c>
      <c r="G48">
        <v>3001.048828125</v>
      </c>
      <c r="H48">
        <v>9.5422115325927699</v>
      </c>
      <c r="I48">
        <v>23.911314010620099</v>
      </c>
      <c r="J48">
        <v>3.03689166903496E-2</v>
      </c>
      <c r="K48">
        <f t="shared" si="0"/>
        <v>1.8333333333333333</v>
      </c>
      <c r="L48">
        <f t="shared" si="2"/>
        <v>110</v>
      </c>
      <c r="M48">
        <v>22.37</v>
      </c>
      <c r="N48">
        <v>20.69</v>
      </c>
      <c r="O48">
        <v>20.6</v>
      </c>
      <c r="P48">
        <f t="shared" si="1"/>
        <v>8.9999999999999858E-2</v>
      </c>
    </row>
    <row r="49" spans="1:19" x14ac:dyDescent="0.25">
      <c r="A49" s="8">
        <v>45209.542326388888</v>
      </c>
      <c r="B49">
        <v>1997.64904785156</v>
      </c>
      <c r="C49">
        <v>-13.533271789550801</v>
      </c>
      <c r="D49">
        <v>24.417678833007798</v>
      </c>
      <c r="E49">
        <v>-6.4704865217208904E-2</v>
      </c>
      <c r="F49" s="8">
        <v>45209.552141203705</v>
      </c>
      <c r="G49">
        <v>4001.26586914062</v>
      </c>
      <c r="H49">
        <v>21.763944625854499</v>
      </c>
      <c r="I49">
        <v>23.922164916992202</v>
      </c>
      <c r="J49">
        <v>5.1950953900814098E-2</v>
      </c>
      <c r="K49">
        <f t="shared" si="0"/>
        <v>1.9166666666666667</v>
      </c>
      <c r="L49">
        <f t="shared" si="2"/>
        <v>115</v>
      </c>
      <c r="M49">
        <v>22.37</v>
      </c>
      <c r="N49">
        <v>20.69</v>
      </c>
      <c r="O49">
        <v>20.6</v>
      </c>
      <c r="P49">
        <f t="shared" si="1"/>
        <v>8.9999999999999858E-2</v>
      </c>
      <c r="R49" s="9"/>
      <c r="S49" s="9"/>
    </row>
    <row r="50" spans="1:19" x14ac:dyDescent="0.25">
      <c r="A50" s="8">
        <v>45209.542384259257</v>
      </c>
      <c r="B50">
        <v>2911.53076171875</v>
      </c>
      <c r="C50">
        <v>-14.736446380615201</v>
      </c>
      <c r="D50">
        <v>24.4212970733643</v>
      </c>
      <c r="E50">
        <v>-4.8342011868953698E-2</v>
      </c>
      <c r="F50" s="8">
        <v>45209.552199074074</v>
      </c>
      <c r="G50">
        <v>4000.072265625</v>
      </c>
      <c r="H50">
        <v>20.22145652771</v>
      </c>
      <c r="I50">
        <v>23.92578125</v>
      </c>
      <c r="J50">
        <v>4.8283405601978302E-2</v>
      </c>
      <c r="K50">
        <f t="shared" si="0"/>
        <v>2</v>
      </c>
      <c r="L50">
        <f t="shared" si="2"/>
        <v>120</v>
      </c>
      <c r="M50">
        <v>22.37</v>
      </c>
      <c r="N50">
        <v>20.6</v>
      </c>
      <c r="O50">
        <v>20.6</v>
      </c>
      <c r="P50">
        <f t="shared" si="1"/>
        <v>0</v>
      </c>
    </row>
    <row r="51" spans="1:19" x14ac:dyDescent="0.25">
      <c r="A51" s="8">
        <v>45209.542442129627</v>
      </c>
      <c r="B51">
        <v>3000.25317382812</v>
      </c>
      <c r="C51">
        <v>-18.8189582824707</v>
      </c>
      <c r="D51">
        <v>24.4140625</v>
      </c>
      <c r="E51">
        <v>-5.9908855706453303E-2</v>
      </c>
      <c r="F51" s="8">
        <v>45209.552256944444</v>
      </c>
      <c r="G51">
        <v>3998.0830078125</v>
      </c>
      <c r="H51">
        <v>21.628536224365199</v>
      </c>
      <c r="I51">
        <v>23.9330158233643</v>
      </c>
      <c r="J51">
        <v>5.1668830215930897E-2</v>
      </c>
      <c r="K51">
        <f t="shared" si="0"/>
        <v>2.0833333333333335</v>
      </c>
      <c r="L51">
        <f t="shared" si="2"/>
        <v>125</v>
      </c>
      <c r="M51">
        <v>22.37</v>
      </c>
      <c r="N51">
        <v>20.6</v>
      </c>
      <c r="O51">
        <v>20.6</v>
      </c>
      <c r="P51">
        <f t="shared" si="1"/>
        <v>0</v>
      </c>
    </row>
    <row r="52" spans="1:19" x14ac:dyDescent="0.25">
      <c r="A52" s="8">
        <v>45209.542500000003</v>
      </c>
      <c r="B52">
        <v>3001.048828125</v>
      </c>
      <c r="C52">
        <v>-18.469373703002901</v>
      </c>
      <c r="D52">
        <v>24.410446166992202</v>
      </c>
      <c r="E52">
        <v>-5.8780383318662602E-2</v>
      </c>
      <c r="F52" s="8">
        <v>45209.552314814813</v>
      </c>
      <c r="G52">
        <v>4003.65307617187</v>
      </c>
      <c r="H52">
        <v>21.658668518066399</v>
      </c>
      <c r="I52">
        <v>23.947483062744102</v>
      </c>
      <c r="J52">
        <v>5.1668830215930897E-2</v>
      </c>
      <c r="K52">
        <f t="shared" si="0"/>
        <v>2.1666666666666665</v>
      </c>
      <c r="L52">
        <f t="shared" si="2"/>
        <v>130</v>
      </c>
      <c r="M52">
        <v>22.37</v>
      </c>
      <c r="N52">
        <v>20.69</v>
      </c>
      <c r="O52">
        <v>20.6</v>
      </c>
      <c r="P52">
        <f t="shared" si="1"/>
        <v>8.9999999999999858E-2</v>
      </c>
    </row>
    <row r="53" spans="1:19" x14ac:dyDescent="0.25">
      <c r="A53" s="8">
        <v>45209.542557870373</v>
      </c>
      <c r="B53">
        <v>2997.46826171875</v>
      </c>
      <c r="C53">
        <v>-18.712949752807599</v>
      </c>
      <c r="D53">
        <v>24.410446166992202</v>
      </c>
      <c r="E53">
        <v>-5.9626732021570199E-2</v>
      </c>
      <c r="F53" s="8">
        <v>45209.552372685182</v>
      </c>
      <c r="G53">
        <v>4001.26586914062</v>
      </c>
      <c r="H53">
        <v>22.1776027679443</v>
      </c>
      <c r="I53">
        <v>23.947483062744102</v>
      </c>
      <c r="J53">
        <v>5.2938364446163198E-2</v>
      </c>
      <c r="K53">
        <f t="shared" si="0"/>
        <v>2.25</v>
      </c>
      <c r="L53">
        <f t="shared" si="2"/>
        <v>135</v>
      </c>
      <c r="M53">
        <v>22.37</v>
      </c>
      <c r="N53">
        <v>20.69</v>
      </c>
      <c r="O53">
        <v>20.6</v>
      </c>
      <c r="P53">
        <f t="shared" si="1"/>
        <v>8.9999999999999858E-2</v>
      </c>
    </row>
    <row r="54" spans="1:19" x14ac:dyDescent="0.25">
      <c r="A54" s="8">
        <v>45209.542615740742</v>
      </c>
      <c r="B54">
        <v>2999.85522460937</v>
      </c>
      <c r="C54">
        <v>-18.417720794677699</v>
      </c>
      <c r="D54">
        <v>24.403211593627901</v>
      </c>
      <c r="E54">
        <v>-5.8639321476221098E-2</v>
      </c>
      <c r="F54" s="8">
        <v>45209.552430555559</v>
      </c>
      <c r="G54">
        <v>3993.70654296875</v>
      </c>
      <c r="H54">
        <v>21.368930816650401</v>
      </c>
      <c r="I54">
        <v>23.961950302123999</v>
      </c>
      <c r="J54">
        <v>5.1104597747325897E-2</v>
      </c>
      <c r="K54">
        <f t="shared" si="0"/>
        <v>2.3333333333333335</v>
      </c>
      <c r="L54">
        <f t="shared" si="2"/>
        <v>140</v>
      </c>
      <c r="M54">
        <v>22.37</v>
      </c>
      <c r="N54">
        <v>20.69</v>
      </c>
      <c r="O54">
        <v>20.6</v>
      </c>
      <c r="P54">
        <f t="shared" si="1"/>
        <v>8.9999999999999858E-2</v>
      </c>
    </row>
    <row r="55" spans="1:19" x14ac:dyDescent="0.25">
      <c r="A55" s="8">
        <v>45209.542673611111</v>
      </c>
      <c r="B55">
        <v>3002.64038085937</v>
      </c>
      <c r="C55">
        <v>-17.725292205810501</v>
      </c>
      <c r="D55">
        <v>24.395978927612301</v>
      </c>
      <c r="E55">
        <v>-5.6382380425930002E-2</v>
      </c>
      <c r="F55" s="8">
        <v>45209.552488425928</v>
      </c>
      <c r="G55">
        <v>4000.8681640625</v>
      </c>
      <c r="H55">
        <v>21.1118068695068</v>
      </c>
      <c r="I55">
        <v>23.980035781860401</v>
      </c>
      <c r="J55">
        <v>5.03992959856987E-2</v>
      </c>
      <c r="K55">
        <f t="shared" si="0"/>
        <v>2.4166666666666665</v>
      </c>
      <c r="L55">
        <f t="shared" si="2"/>
        <v>145</v>
      </c>
      <c r="M55">
        <v>22.37</v>
      </c>
      <c r="N55">
        <v>20.69</v>
      </c>
      <c r="O55">
        <v>20.6</v>
      </c>
      <c r="P55">
        <f t="shared" si="1"/>
        <v>8.9999999999999858E-2</v>
      </c>
    </row>
    <row r="56" spans="1:19" x14ac:dyDescent="0.25">
      <c r="A56" s="8">
        <v>45209.542731481481</v>
      </c>
      <c r="B56">
        <v>3811.88525390625</v>
      </c>
      <c r="C56">
        <v>-13.494890213012701</v>
      </c>
      <c r="D56">
        <v>24.392362594604499</v>
      </c>
      <c r="E56">
        <v>-3.3812932670116397E-2</v>
      </c>
      <c r="F56" s="8">
        <v>45209.552546296298</v>
      </c>
      <c r="G56">
        <v>4003.25512695312</v>
      </c>
      <c r="H56">
        <v>22.779863357543899</v>
      </c>
      <c r="I56">
        <v>23.994503021240199</v>
      </c>
      <c r="J56">
        <v>5.4348953068256399E-2</v>
      </c>
      <c r="K56">
        <f t="shared" si="0"/>
        <v>2.5</v>
      </c>
      <c r="L56">
        <f t="shared" si="2"/>
        <v>150</v>
      </c>
      <c r="M56">
        <v>22.37</v>
      </c>
      <c r="N56">
        <v>20.69</v>
      </c>
      <c r="O56">
        <v>20.51</v>
      </c>
      <c r="P56">
        <f t="shared" si="1"/>
        <v>0.17999999999999972</v>
      </c>
    </row>
    <row r="57" spans="1:19" x14ac:dyDescent="0.25">
      <c r="A57" s="8">
        <v>45209.54278935185</v>
      </c>
      <c r="B57">
        <v>4000.072265625</v>
      </c>
      <c r="C57">
        <v>-22.963525772094702</v>
      </c>
      <c r="D57">
        <v>24.377895355224599</v>
      </c>
      <c r="E57">
        <v>-5.4830729961395298E-2</v>
      </c>
      <c r="F57" s="8">
        <v>45209.552604166667</v>
      </c>
      <c r="G57">
        <v>4004.05102539062</v>
      </c>
      <c r="H57">
        <v>22.7252597808838</v>
      </c>
      <c r="I57">
        <v>24.005353927612301</v>
      </c>
      <c r="J57">
        <v>5.4207898676395402E-2</v>
      </c>
      <c r="K57">
        <f t="shared" si="0"/>
        <v>2.5833333333333335</v>
      </c>
      <c r="L57">
        <f t="shared" si="2"/>
        <v>155</v>
      </c>
      <c r="M57">
        <v>22.37</v>
      </c>
      <c r="N57">
        <v>20.69</v>
      </c>
      <c r="O57">
        <v>20.6</v>
      </c>
      <c r="P57">
        <f t="shared" si="1"/>
        <v>8.9999999999999858E-2</v>
      </c>
    </row>
    <row r="58" spans="1:19" x14ac:dyDescent="0.25">
      <c r="A58" s="8">
        <v>45209.542847222219</v>
      </c>
      <c r="B58">
        <v>3997.28735351562</v>
      </c>
      <c r="C58">
        <v>-23.360782623291001</v>
      </c>
      <c r="D58">
        <v>24.3561916351318</v>
      </c>
      <c r="E58">
        <v>-5.5818140506744399E-2</v>
      </c>
      <c r="F58" s="8">
        <v>45209.552662037036</v>
      </c>
      <c r="G58">
        <v>3998.87866210937</v>
      </c>
      <c r="H58">
        <v>23.050258636474599</v>
      </c>
      <c r="I58">
        <v>24.0234375</v>
      </c>
      <c r="J58">
        <v>5.5054254829883603E-2</v>
      </c>
      <c r="K58">
        <f t="shared" si="0"/>
        <v>2.6666666666666665</v>
      </c>
      <c r="L58">
        <f t="shared" si="2"/>
        <v>160</v>
      </c>
      <c r="M58">
        <v>22.37</v>
      </c>
      <c r="N58">
        <v>20.78</v>
      </c>
      <c r="O58">
        <v>20.6</v>
      </c>
      <c r="P58">
        <f t="shared" si="1"/>
        <v>0.17999999999999972</v>
      </c>
    </row>
    <row r="59" spans="1:19" x14ac:dyDescent="0.25">
      <c r="A59" s="8">
        <v>45209.542916666665</v>
      </c>
      <c r="B59">
        <v>3998.48095703125</v>
      </c>
      <c r="C59">
        <v>-23.190599441528299</v>
      </c>
      <c r="D59">
        <v>24.345340728759801</v>
      </c>
      <c r="E59">
        <v>-5.5394962430000298E-2</v>
      </c>
      <c r="F59" s="8">
        <v>45209.552731481483</v>
      </c>
      <c r="G59">
        <v>4003.25512695312</v>
      </c>
      <c r="H59">
        <v>21.538272857666001</v>
      </c>
      <c r="I59">
        <v>24.045139312744102</v>
      </c>
      <c r="J59">
        <v>5.1386721432209001E-2</v>
      </c>
      <c r="K59">
        <f t="shared" si="0"/>
        <v>2.75</v>
      </c>
      <c r="L59">
        <f t="shared" si="2"/>
        <v>165</v>
      </c>
      <c r="M59">
        <v>22.37</v>
      </c>
      <c r="N59">
        <v>20.78</v>
      </c>
      <c r="O59">
        <v>20.6</v>
      </c>
      <c r="P59">
        <f t="shared" si="1"/>
        <v>0.17999999999999972</v>
      </c>
    </row>
    <row r="60" spans="1:19" x14ac:dyDescent="0.25">
      <c r="A60" s="8">
        <v>45209.542974537035</v>
      </c>
      <c r="B60">
        <v>4002.06176757812</v>
      </c>
      <c r="C60">
        <v>-22.679416656494102</v>
      </c>
      <c r="D60">
        <v>24.327257156372099</v>
      </c>
      <c r="E60">
        <v>-5.4125435650348698E-2</v>
      </c>
      <c r="F60" s="8">
        <v>45209.552789351852</v>
      </c>
      <c r="G60">
        <v>4003.25512695312</v>
      </c>
      <c r="H60">
        <v>24.612697601318398</v>
      </c>
      <c r="I60">
        <v>24.052371978759801</v>
      </c>
      <c r="J60">
        <v>5.8721788227558101E-2</v>
      </c>
      <c r="K60">
        <f t="shared" si="0"/>
        <v>2.8333333333333335</v>
      </c>
      <c r="L60">
        <f t="shared" si="2"/>
        <v>170</v>
      </c>
      <c r="M60">
        <v>22.37</v>
      </c>
      <c r="N60">
        <v>20.78</v>
      </c>
      <c r="O60">
        <v>20.6</v>
      </c>
      <c r="P60">
        <f t="shared" si="1"/>
        <v>0.17999999999999972</v>
      </c>
    </row>
    <row r="61" spans="1:19" x14ac:dyDescent="0.25">
      <c r="A61" s="8">
        <v>45209.543032407404</v>
      </c>
      <c r="B61">
        <v>4000.072265625</v>
      </c>
      <c r="C61">
        <v>-22.7862949371338</v>
      </c>
      <c r="D61">
        <v>24.31640625</v>
      </c>
      <c r="E61">
        <v>-5.4407551884651198E-2</v>
      </c>
      <c r="F61" s="8">
        <v>45209.552847222221</v>
      </c>
      <c r="G61">
        <v>3999.27661132812</v>
      </c>
      <c r="H61">
        <v>21.812187194824201</v>
      </c>
      <c r="I61">
        <v>24.077692031860401</v>
      </c>
      <c r="J61">
        <v>5.2092008292674997E-2</v>
      </c>
      <c r="K61">
        <f t="shared" si="0"/>
        <v>2.9166666666666665</v>
      </c>
      <c r="L61">
        <f t="shared" si="2"/>
        <v>175</v>
      </c>
      <c r="M61">
        <v>22.37</v>
      </c>
      <c r="N61">
        <v>20.78</v>
      </c>
      <c r="O61">
        <v>20.6</v>
      </c>
      <c r="P61">
        <f t="shared" si="1"/>
        <v>0.17999999999999972</v>
      </c>
    </row>
    <row r="62" spans="1:19" x14ac:dyDescent="0.25">
      <c r="A62" s="8">
        <v>45209.543090277781</v>
      </c>
      <c r="B62">
        <v>3997.28735351562</v>
      </c>
      <c r="C62">
        <v>-23.183677673339801</v>
      </c>
      <c r="D62">
        <v>24.305555343627901</v>
      </c>
      <c r="E62">
        <v>-5.5394962430000298E-2</v>
      </c>
      <c r="F62" s="8">
        <v>45209.552905092591</v>
      </c>
      <c r="G62">
        <v>3997.28735351562</v>
      </c>
      <c r="H62">
        <v>23.218187332153299</v>
      </c>
      <c r="I62">
        <v>24.095775604248001</v>
      </c>
      <c r="J62">
        <v>5.5477418005466503E-2</v>
      </c>
      <c r="K62">
        <f t="shared" si="0"/>
        <v>3</v>
      </c>
      <c r="L62">
        <f t="shared" si="2"/>
        <v>180</v>
      </c>
      <c r="M62">
        <v>22.37</v>
      </c>
      <c r="N62">
        <v>20.78</v>
      </c>
      <c r="O62">
        <v>20.6</v>
      </c>
      <c r="P62">
        <f t="shared" si="1"/>
        <v>0.17999999999999972</v>
      </c>
      <c r="R62" s="9"/>
      <c r="S62" s="9"/>
    </row>
    <row r="63" spans="1:19" x14ac:dyDescent="0.25">
      <c r="A63" s="8">
        <v>45209.54314814815</v>
      </c>
      <c r="B63">
        <v>4000.8681640625</v>
      </c>
      <c r="C63">
        <v>-22.849916458129901</v>
      </c>
      <c r="D63">
        <v>24.283855438232401</v>
      </c>
      <c r="E63">
        <v>-5.4548613727092701E-2</v>
      </c>
      <c r="F63" s="8">
        <v>45209.55296296296</v>
      </c>
      <c r="G63">
        <v>4000.8681640625</v>
      </c>
      <c r="H63">
        <v>22.825374603271499</v>
      </c>
      <c r="I63">
        <v>24.1138610839844</v>
      </c>
      <c r="J63">
        <v>5.4490022361278499E-2</v>
      </c>
      <c r="K63">
        <f t="shared" si="0"/>
        <v>3.0833333333333335</v>
      </c>
      <c r="L63">
        <f t="shared" si="2"/>
        <v>185</v>
      </c>
      <c r="M63">
        <v>22.37</v>
      </c>
      <c r="N63">
        <v>20.78</v>
      </c>
      <c r="O63">
        <v>20.6</v>
      </c>
      <c r="P63">
        <f t="shared" si="1"/>
        <v>0.17999999999999972</v>
      </c>
    </row>
    <row r="64" spans="1:19" x14ac:dyDescent="0.25">
      <c r="A64" s="8">
        <v>45209.543206018519</v>
      </c>
      <c r="B64">
        <v>4000.8681640625</v>
      </c>
      <c r="C64">
        <v>-22.849916458129901</v>
      </c>
      <c r="D64">
        <v>24.273004531860401</v>
      </c>
      <c r="E64">
        <v>-5.4548613727092701E-2</v>
      </c>
      <c r="F64" s="8">
        <v>45209.553020833337</v>
      </c>
      <c r="G64">
        <v>4000.8681640625</v>
      </c>
      <c r="H64">
        <v>22.470842361450199</v>
      </c>
      <c r="I64">
        <v>24.131944656372099</v>
      </c>
      <c r="J64">
        <v>5.3643666207790403E-2</v>
      </c>
      <c r="K64">
        <f t="shared" si="0"/>
        <v>3.1666666666666665</v>
      </c>
      <c r="L64">
        <f t="shared" si="2"/>
        <v>190</v>
      </c>
      <c r="M64">
        <v>22.37</v>
      </c>
      <c r="N64">
        <v>20.78</v>
      </c>
      <c r="O64">
        <v>20.6</v>
      </c>
      <c r="P64">
        <f t="shared" si="1"/>
        <v>0.17999999999999972</v>
      </c>
    </row>
    <row r="65" spans="1:16" x14ac:dyDescent="0.25">
      <c r="A65" s="8">
        <v>45209.543263888889</v>
      </c>
      <c r="B65">
        <v>3998.0830078125</v>
      </c>
      <c r="C65">
        <v>-22.893060684204102</v>
      </c>
      <c r="D65">
        <v>24.269386291503899</v>
      </c>
      <c r="E65">
        <v>-5.4689675569534302E-2</v>
      </c>
      <c r="F65" s="8">
        <v>45209.553078703706</v>
      </c>
      <c r="G65">
        <v>3995.69580078125</v>
      </c>
      <c r="H65">
        <v>23.326969146728501</v>
      </c>
      <c r="I65">
        <v>24.150028228759801</v>
      </c>
      <c r="J65">
        <v>5.57595416903496E-2</v>
      </c>
      <c r="K65">
        <f t="shared" si="0"/>
        <v>3.25</v>
      </c>
      <c r="L65">
        <f t="shared" si="2"/>
        <v>195</v>
      </c>
      <c r="M65">
        <v>22.37</v>
      </c>
      <c r="N65">
        <v>20.87</v>
      </c>
      <c r="O65">
        <v>20.6</v>
      </c>
      <c r="P65">
        <f t="shared" si="1"/>
        <v>0.26999999999999957</v>
      </c>
    </row>
    <row r="66" spans="1:16" x14ac:dyDescent="0.25">
      <c r="A66" s="8">
        <v>45209.543321759258</v>
      </c>
      <c r="B66">
        <v>3998.0830078125</v>
      </c>
      <c r="C66">
        <v>-23.247339248657202</v>
      </c>
      <c r="D66">
        <v>24.251300811767599</v>
      </c>
      <c r="E66">
        <v>-5.5536024272441899E-2</v>
      </c>
      <c r="F66" s="8">
        <v>45209.553136574075</v>
      </c>
      <c r="G66">
        <v>4001.66381835937</v>
      </c>
      <c r="H66">
        <v>23.539110183715799</v>
      </c>
      <c r="I66">
        <v>24.171730041503899</v>
      </c>
      <c r="J66">
        <v>5.61827197670937E-2</v>
      </c>
      <c r="K66">
        <f t="shared" si="0"/>
        <v>3.3333333333333335</v>
      </c>
      <c r="L66">
        <f t="shared" si="2"/>
        <v>200</v>
      </c>
      <c r="M66">
        <v>22.37</v>
      </c>
      <c r="N66">
        <v>20.87</v>
      </c>
      <c r="O66">
        <v>20.6</v>
      </c>
      <c r="P66">
        <f t="shared" si="1"/>
        <v>0.26999999999999957</v>
      </c>
    </row>
    <row r="67" spans="1:16" x14ac:dyDescent="0.25">
      <c r="A67" s="8">
        <v>45209.543379629627</v>
      </c>
      <c r="B67">
        <v>4001.66381835937</v>
      </c>
      <c r="C67">
        <v>-22.440757751464801</v>
      </c>
      <c r="D67">
        <v>24.236833572387699</v>
      </c>
      <c r="E67">
        <v>-5.3561195731162997E-2</v>
      </c>
      <c r="F67" s="8">
        <v>45209.553194444445</v>
      </c>
      <c r="G67">
        <v>4003.25512695312</v>
      </c>
      <c r="H67">
        <v>24.376197814941399</v>
      </c>
      <c r="I67">
        <v>24.200666427612301</v>
      </c>
      <c r="J67">
        <v>5.8157540857791901E-2</v>
      </c>
      <c r="K67">
        <f t="shared" si="0"/>
        <v>3.4166666666666665</v>
      </c>
      <c r="L67">
        <f t="shared" si="2"/>
        <v>205</v>
      </c>
      <c r="M67">
        <v>22.37</v>
      </c>
      <c r="N67">
        <v>20.87</v>
      </c>
      <c r="O67">
        <v>20.6</v>
      </c>
      <c r="P67">
        <f t="shared" si="1"/>
        <v>0.26999999999999957</v>
      </c>
    </row>
    <row r="68" spans="1:16" x14ac:dyDescent="0.25">
      <c r="A68" s="8"/>
      <c r="F68" s="8">
        <v>45209.553252314814</v>
      </c>
      <c r="G68">
        <v>3995.29809570312</v>
      </c>
      <c r="H68">
        <v>23.147626876831101</v>
      </c>
      <c r="I68">
        <v>24.2115173339844</v>
      </c>
      <c r="J68">
        <v>5.5336363613605499E-2</v>
      </c>
      <c r="K68">
        <f t="shared" si="0"/>
        <v>3.5</v>
      </c>
      <c r="L68">
        <f t="shared" si="2"/>
        <v>210</v>
      </c>
      <c r="M68">
        <v>22.37</v>
      </c>
      <c r="N68">
        <v>20.87</v>
      </c>
      <c r="O68">
        <v>20.6</v>
      </c>
      <c r="P68">
        <f t="shared" si="1"/>
        <v>0.26999999999999957</v>
      </c>
    </row>
    <row r="69" spans="1:16" x14ac:dyDescent="0.25">
      <c r="A69" s="8"/>
      <c r="F69" s="8">
        <v>45209.553310185183</v>
      </c>
      <c r="G69">
        <v>3995.29809570312</v>
      </c>
      <c r="H69">
        <v>23.737688064575199</v>
      </c>
      <c r="I69">
        <v>24.233217239379901</v>
      </c>
      <c r="J69">
        <v>5.67469522356987E-2</v>
      </c>
      <c r="K69">
        <f t="shared" si="0"/>
        <v>3.5833333333333335</v>
      </c>
      <c r="L69">
        <f t="shared" si="2"/>
        <v>215</v>
      </c>
      <c r="M69">
        <v>22.37</v>
      </c>
      <c r="N69">
        <v>20.87</v>
      </c>
      <c r="O69">
        <v>20.6</v>
      </c>
      <c r="P69">
        <f t="shared" si="1"/>
        <v>0.26999999999999957</v>
      </c>
    </row>
    <row r="70" spans="1:16" x14ac:dyDescent="0.25">
      <c r="A70" s="8"/>
      <c r="F70" s="8">
        <v>45209.553368055553</v>
      </c>
      <c r="G70">
        <v>4001.26586914062</v>
      </c>
      <c r="H70">
        <v>24.541368484497099</v>
      </c>
      <c r="I70">
        <v>24.251300811767599</v>
      </c>
      <c r="J70">
        <v>5.8580718934536001E-2</v>
      </c>
      <c r="K70">
        <f t="shared" si="0"/>
        <v>3.6666666666666665</v>
      </c>
      <c r="L70">
        <f t="shared" si="2"/>
        <v>220</v>
      </c>
      <c r="M70">
        <v>22.37</v>
      </c>
      <c r="N70">
        <v>20.87</v>
      </c>
      <c r="O70">
        <v>20.6</v>
      </c>
      <c r="P70">
        <f t="shared" si="1"/>
        <v>0.26999999999999957</v>
      </c>
    </row>
    <row r="71" spans="1:16" x14ac:dyDescent="0.25">
      <c r="A71" s="8"/>
      <c r="F71" s="8">
        <v>45209.553425925929</v>
      </c>
      <c r="G71">
        <v>4000.072265625</v>
      </c>
      <c r="H71">
        <v>25.242969512939499</v>
      </c>
      <c r="I71">
        <v>24.273004531860401</v>
      </c>
      <c r="J71">
        <v>6.0273431241512299E-2</v>
      </c>
      <c r="K71">
        <f t="shared" si="0"/>
        <v>3.75</v>
      </c>
      <c r="L71">
        <f t="shared" si="2"/>
        <v>225</v>
      </c>
      <c r="M71">
        <v>22.37</v>
      </c>
      <c r="N71">
        <v>20.87</v>
      </c>
      <c r="O71">
        <v>20.69</v>
      </c>
      <c r="P71">
        <f t="shared" si="1"/>
        <v>0.17999999999999972</v>
      </c>
    </row>
    <row r="72" spans="1:16" x14ac:dyDescent="0.25">
      <c r="A72" s="8"/>
      <c r="F72" s="8">
        <v>45209.553483796299</v>
      </c>
      <c r="G72">
        <v>3995.69580078125</v>
      </c>
      <c r="H72">
        <v>24.448196411132798</v>
      </c>
      <c r="I72">
        <v>24.298322677612301</v>
      </c>
      <c r="J72">
        <v>5.8439664542674997E-2</v>
      </c>
      <c r="K72">
        <f t="shared" si="0"/>
        <v>3.8333333333333335</v>
      </c>
      <c r="L72">
        <f t="shared" si="2"/>
        <v>230</v>
      </c>
      <c r="M72">
        <v>22.1</v>
      </c>
      <c r="N72">
        <v>20.87</v>
      </c>
      <c r="O72">
        <v>20.69</v>
      </c>
      <c r="P72">
        <f t="shared" si="1"/>
        <v>0.17999999999999972</v>
      </c>
    </row>
    <row r="73" spans="1:16" x14ac:dyDescent="0.25">
      <c r="A73" s="8"/>
      <c r="F73" s="8">
        <v>45209.553541666668</v>
      </c>
      <c r="G73">
        <v>4004.05102539062</v>
      </c>
      <c r="H73">
        <v>24.440183639526399</v>
      </c>
      <c r="I73">
        <v>24.3236408233643</v>
      </c>
      <c r="J73">
        <v>5.8298610150814098E-2</v>
      </c>
      <c r="K73">
        <f t="shared" si="0"/>
        <v>3.9166666666666665</v>
      </c>
      <c r="L73">
        <f t="shared" si="2"/>
        <v>235</v>
      </c>
      <c r="M73">
        <v>22.1</v>
      </c>
      <c r="N73">
        <v>20.87</v>
      </c>
      <c r="O73">
        <v>20.69</v>
      </c>
      <c r="P73">
        <f t="shared" si="1"/>
        <v>0.17999999999999972</v>
      </c>
    </row>
    <row r="74" spans="1:16" x14ac:dyDescent="0.25">
      <c r="A74" s="8"/>
      <c r="F74" s="8">
        <v>45209.553599537037</v>
      </c>
      <c r="G74">
        <v>3999.67456054687</v>
      </c>
      <c r="H74">
        <v>24.4134712219238</v>
      </c>
      <c r="I74">
        <v>24.341724395751999</v>
      </c>
      <c r="J74">
        <v>5.8298610150814098E-2</v>
      </c>
      <c r="K74">
        <f t="shared" si="0"/>
        <v>4</v>
      </c>
      <c r="L74">
        <f t="shared" si="2"/>
        <v>240</v>
      </c>
      <c r="M74">
        <v>22.1</v>
      </c>
      <c r="N74">
        <v>20.95</v>
      </c>
      <c r="O74">
        <v>20.69</v>
      </c>
      <c r="P74">
        <f t="shared" si="1"/>
        <v>0.25999999999999801</v>
      </c>
    </row>
    <row r="75" spans="1:16" x14ac:dyDescent="0.25">
      <c r="A75" s="8"/>
      <c r="F75" s="8">
        <v>45209.553657407407</v>
      </c>
      <c r="G75">
        <v>3997.28735351562</v>
      </c>
      <c r="H75">
        <v>24.0446872711182</v>
      </c>
      <c r="I75">
        <v>24.367042541503899</v>
      </c>
      <c r="J75">
        <v>5.7452253997325897E-2</v>
      </c>
      <c r="K75">
        <f t="shared" si="0"/>
        <v>4.083333333333333</v>
      </c>
      <c r="L75">
        <f t="shared" si="2"/>
        <v>245</v>
      </c>
      <c r="M75">
        <v>22.1</v>
      </c>
      <c r="N75">
        <v>20.95</v>
      </c>
      <c r="O75">
        <v>20.69</v>
      </c>
      <c r="P75">
        <f t="shared" si="1"/>
        <v>0.25999999999999801</v>
      </c>
    </row>
    <row r="76" spans="1:16" x14ac:dyDescent="0.25">
      <c r="A76" s="8"/>
      <c r="F76" s="8">
        <v>45209.553715277776</v>
      </c>
      <c r="G76">
        <v>3999.67456054687</v>
      </c>
      <c r="H76">
        <v>25.063245773315401</v>
      </c>
      <c r="I76">
        <v>24.392362594604499</v>
      </c>
      <c r="J76">
        <v>5.9850253164768198E-2</v>
      </c>
      <c r="K76">
        <f t="shared" si="0"/>
        <v>4.166666666666667</v>
      </c>
      <c r="L76">
        <f t="shared" si="2"/>
        <v>250</v>
      </c>
      <c r="M76">
        <v>22.1</v>
      </c>
      <c r="N76">
        <v>20.95</v>
      </c>
      <c r="O76">
        <v>20.69</v>
      </c>
      <c r="P76">
        <f t="shared" si="1"/>
        <v>0.25999999999999801</v>
      </c>
    </row>
    <row r="77" spans="1:16" x14ac:dyDescent="0.25">
      <c r="A77" s="8"/>
      <c r="F77" s="8">
        <v>45209.553773148145</v>
      </c>
      <c r="G77">
        <v>4004.44873046875</v>
      </c>
      <c r="H77">
        <v>24.8565998077393</v>
      </c>
      <c r="I77">
        <v>24.4068298339844</v>
      </c>
      <c r="J77">
        <v>5.9286020696163198E-2</v>
      </c>
      <c r="K77">
        <f t="shared" si="0"/>
        <v>4.25</v>
      </c>
      <c r="L77">
        <f t="shared" si="2"/>
        <v>255</v>
      </c>
      <c r="M77">
        <v>22.1</v>
      </c>
      <c r="N77">
        <v>20.95</v>
      </c>
      <c r="O77">
        <v>20.69</v>
      </c>
      <c r="P77">
        <f t="shared" si="1"/>
        <v>0.25999999999999801</v>
      </c>
    </row>
    <row r="78" spans="1:16" x14ac:dyDescent="0.25">
      <c r="A78" s="8"/>
      <c r="F78" s="8">
        <v>45209.553831018522</v>
      </c>
      <c r="G78">
        <v>3997.28735351562</v>
      </c>
      <c r="H78">
        <v>25.1663608551025</v>
      </c>
      <c r="I78">
        <v>24.424913406372099</v>
      </c>
      <c r="J78">
        <v>6.0132376849651302E-2</v>
      </c>
      <c r="K78">
        <f t="shared" si="0"/>
        <v>4.333333333333333</v>
      </c>
      <c r="L78">
        <f t="shared" si="2"/>
        <v>260</v>
      </c>
      <c r="M78">
        <v>22.1</v>
      </c>
      <c r="N78">
        <v>20.95</v>
      </c>
      <c r="O78">
        <v>20.69</v>
      </c>
      <c r="P78">
        <f t="shared" si="1"/>
        <v>0.25999999999999801</v>
      </c>
    </row>
    <row r="79" spans="1:16" x14ac:dyDescent="0.25">
      <c r="A79" s="8"/>
      <c r="F79" s="8">
        <v>45209.553900462961</v>
      </c>
      <c r="G79">
        <v>3999.27661132812</v>
      </c>
      <c r="H79">
        <v>24.470106124877901</v>
      </c>
      <c r="I79">
        <v>24.450231552123999</v>
      </c>
      <c r="J79">
        <v>5.8439664542674997E-2</v>
      </c>
      <c r="K79">
        <f t="shared" si="0"/>
        <v>4.416666666666667</v>
      </c>
      <c r="L79">
        <f t="shared" si="2"/>
        <v>265</v>
      </c>
      <c r="M79">
        <v>22.1</v>
      </c>
      <c r="N79">
        <v>20.95</v>
      </c>
      <c r="O79">
        <v>20.69</v>
      </c>
      <c r="P79">
        <f t="shared" si="1"/>
        <v>0.25999999999999801</v>
      </c>
    </row>
    <row r="80" spans="1:16" x14ac:dyDescent="0.25">
      <c r="A80" s="8"/>
      <c r="F80" s="8">
        <v>45209.55395833333</v>
      </c>
      <c r="G80">
        <v>4003.25512695312</v>
      </c>
      <c r="H80">
        <v>25.263053894043001</v>
      </c>
      <c r="I80">
        <v>24.475551605224599</v>
      </c>
      <c r="J80">
        <v>6.0273431241512299E-2</v>
      </c>
      <c r="K80">
        <f t="shared" si="0"/>
        <v>4.5</v>
      </c>
      <c r="L80">
        <f t="shared" si="2"/>
        <v>270</v>
      </c>
      <c r="M80">
        <v>22.1</v>
      </c>
      <c r="N80">
        <v>21.04</v>
      </c>
      <c r="O80">
        <v>20.69</v>
      </c>
      <c r="P80">
        <f t="shared" si="1"/>
        <v>0.34999999999999787</v>
      </c>
    </row>
    <row r="81" spans="1:16" x14ac:dyDescent="0.25">
      <c r="A81" s="8"/>
      <c r="F81" s="8">
        <v>45209.554016203707</v>
      </c>
      <c r="G81">
        <v>3999.67456054687</v>
      </c>
      <c r="H81">
        <v>25.3586025238037</v>
      </c>
      <c r="I81">
        <v>24.497251510620099</v>
      </c>
      <c r="J81">
        <v>6.0555554926395402E-2</v>
      </c>
      <c r="K81">
        <f t="shared" si="0"/>
        <v>4.583333333333333</v>
      </c>
      <c r="L81">
        <f t="shared" si="2"/>
        <v>275</v>
      </c>
      <c r="M81">
        <v>22.1</v>
      </c>
      <c r="N81">
        <v>20.95</v>
      </c>
      <c r="O81">
        <v>20.69</v>
      </c>
      <c r="P81">
        <f t="shared" si="1"/>
        <v>0.25999999999999801</v>
      </c>
    </row>
    <row r="82" spans="1:16" x14ac:dyDescent="0.25">
      <c r="A82" s="8"/>
      <c r="F82" s="8">
        <v>45209.554074074076</v>
      </c>
      <c r="G82">
        <v>3998.87866210937</v>
      </c>
      <c r="H82">
        <v>25.826032638549801</v>
      </c>
      <c r="I82">
        <v>24.5189533233643</v>
      </c>
      <c r="J82">
        <v>6.16840347647667E-2</v>
      </c>
      <c r="K82">
        <f t="shared" si="0"/>
        <v>4.666666666666667</v>
      </c>
      <c r="L82">
        <f t="shared" si="2"/>
        <v>280</v>
      </c>
      <c r="M82">
        <v>22.1</v>
      </c>
      <c r="N82">
        <v>21.04</v>
      </c>
      <c r="O82">
        <v>20.69</v>
      </c>
      <c r="P82">
        <f t="shared" si="1"/>
        <v>0.34999999999999787</v>
      </c>
    </row>
    <row r="83" spans="1:16" x14ac:dyDescent="0.25">
      <c r="A83" s="8"/>
      <c r="F83" s="8">
        <v>45209.554131944446</v>
      </c>
      <c r="G83">
        <v>4000.8681640625</v>
      </c>
      <c r="H83">
        <v>25.720701217651399</v>
      </c>
      <c r="I83">
        <v>24.544269561767599</v>
      </c>
      <c r="J83">
        <v>6.1401911079883603E-2</v>
      </c>
      <c r="K83">
        <f t="shared" si="0"/>
        <v>4.75</v>
      </c>
      <c r="L83">
        <f t="shared" si="2"/>
        <v>285</v>
      </c>
      <c r="M83">
        <v>22.1</v>
      </c>
      <c r="N83">
        <v>21.04</v>
      </c>
      <c r="O83">
        <v>20.69</v>
      </c>
      <c r="P83">
        <f t="shared" si="1"/>
        <v>0.34999999999999787</v>
      </c>
    </row>
    <row r="84" spans="1:16" x14ac:dyDescent="0.25">
      <c r="A84" s="8"/>
      <c r="F84" s="8">
        <v>45209.554189814815</v>
      </c>
      <c r="G84">
        <v>4002.45947265625</v>
      </c>
      <c r="H84">
        <v>25.908266067504901</v>
      </c>
      <c r="I84">
        <v>24.573207855224599</v>
      </c>
      <c r="J84">
        <v>6.1825089156627697E-2</v>
      </c>
      <c r="K84">
        <f t="shared" si="0"/>
        <v>4.833333333333333</v>
      </c>
      <c r="L84">
        <f t="shared" si="2"/>
        <v>290</v>
      </c>
      <c r="M84">
        <v>22.63</v>
      </c>
      <c r="N84">
        <v>21.04</v>
      </c>
      <c r="O84">
        <v>20.78</v>
      </c>
      <c r="P84">
        <f t="shared" si="1"/>
        <v>0.25999999999999801</v>
      </c>
    </row>
    <row r="85" spans="1:16" x14ac:dyDescent="0.25">
      <c r="A85" s="8"/>
      <c r="F85" s="8">
        <v>45209.554247685184</v>
      </c>
      <c r="G85">
        <v>3996.49169921875</v>
      </c>
      <c r="H85">
        <v>27.2271823883057</v>
      </c>
      <c r="I85">
        <v>24.598524093627901</v>
      </c>
      <c r="J85">
        <v>6.5069444477558094E-2</v>
      </c>
      <c r="K85">
        <f t="shared" si="0"/>
        <v>4.916666666666667</v>
      </c>
      <c r="L85">
        <f t="shared" si="2"/>
        <v>295</v>
      </c>
      <c r="M85">
        <v>22.63</v>
      </c>
      <c r="N85">
        <v>21.04</v>
      </c>
      <c r="O85">
        <v>20.78</v>
      </c>
      <c r="P85">
        <f t="shared" si="1"/>
        <v>0.25999999999999801</v>
      </c>
    </row>
    <row r="86" spans="1:16" x14ac:dyDescent="0.25">
      <c r="A86" s="8"/>
      <c r="F86" s="8">
        <v>45209.554305555554</v>
      </c>
      <c r="G86">
        <v>3998.0830078125</v>
      </c>
      <c r="H86">
        <v>25.643751144409201</v>
      </c>
      <c r="I86">
        <v>24.620225906372099</v>
      </c>
      <c r="J86">
        <v>6.12608566880226E-2</v>
      </c>
      <c r="K86">
        <f t="shared" si="0"/>
        <v>5</v>
      </c>
      <c r="L86">
        <f t="shared" si="2"/>
        <v>300</v>
      </c>
      <c r="M86">
        <v>22.63</v>
      </c>
      <c r="N86">
        <v>21.04</v>
      </c>
      <c r="O86">
        <v>20.78</v>
      </c>
      <c r="P86">
        <f t="shared" si="1"/>
        <v>0.25999999999999801</v>
      </c>
    </row>
    <row r="87" spans="1:16" x14ac:dyDescent="0.25">
      <c r="A87" s="8"/>
      <c r="F87" s="8">
        <v>45209.554363425923</v>
      </c>
      <c r="G87">
        <v>4004.05102539062</v>
      </c>
      <c r="H87">
        <v>26.923862457275401</v>
      </c>
      <c r="I87">
        <v>24.6491603851318</v>
      </c>
      <c r="J87">
        <v>6.4223073422908797E-2</v>
      </c>
      <c r="K87">
        <f t="shared" si="0"/>
        <v>5.083333333333333</v>
      </c>
      <c r="L87">
        <f t="shared" si="2"/>
        <v>305</v>
      </c>
      <c r="M87">
        <v>22.63</v>
      </c>
      <c r="N87">
        <v>21.13</v>
      </c>
      <c r="O87">
        <v>20.78</v>
      </c>
      <c r="P87">
        <f t="shared" si="1"/>
        <v>0.34999999999999787</v>
      </c>
    </row>
    <row r="88" spans="1:16" x14ac:dyDescent="0.25">
      <c r="A88" s="8"/>
      <c r="F88" s="8">
        <v>45209.5544212963</v>
      </c>
      <c r="G88">
        <v>3997.28735351562</v>
      </c>
      <c r="H88">
        <v>26.7012825012207</v>
      </c>
      <c r="I88">
        <v>24.674480438232401</v>
      </c>
      <c r="J88">
        <v>6.3799910247325897E-2</v>
      </c>
      <c r="K88">
        <f t="shared" si="0"/>
        <v>5.166666666666667</v>
      </c>
      <c r="L88">
        <f t="shared" si="2"/>
        <v>310</v>
      </c>
      <c r="M88">
        <v>22.63</v>
      </c>
      <c r="N88">
        <v>21.13</v>
      </c>
      <c r="O88">
        <v>20.78</v>
      </c>
      <c r="P88">
        <f t="shared" si="1"/>
        <v>0.34999999999999787</v>
      </c>
    </row>
    <row r="89" spans="1:16" x14ac:dyDescent="0.25">
      <c r="A89" s="8"/>
      <c r="F89" s="8">
        <v>45209.554479166669</v>
      </c>
      <c r="G89">
        <v>3996.09375</v>
      </c>
      <c r="H89">
        <v>24.804737091064499</v>
      </c>
      <c r="I89">
        <v>24.696180343627901</v>
      </c>
      <c r="J89">
        <v>5.9286020696163198E-2</v>
      </c>
      <c r="K89">
        <f t="shared" si="0"/>
        <v>5.25</v>
      </c>
      <c r="L89">
        <f t="shared" si="2"/>
        <v>315</v>
      </c>
      <c r="M89">
        <v>22.63</v>
      </c>
      <c r="N89">
        <v>21.13</v>
      </c>
      <c r="O89">
        <v>20.78</v>
      </c>
      <c r="P89">
        <f t="shared" si="1"/>
        <v>0.34999999999999787</v>
      </c>
    </row>
    <row r="90" spans="1:16" x14ac:dyDescent="0.25">
      <c r="A90" s="8"/>
      <c r="F90" s="8">
        <v>45209.554537037038</v>
      </c>
      <c r="G90">
        <v>4000.8681640625</v>
      </c>
      <c r="H90">
        <v>27.3160915374756</v>
      </c>
      <c r="I90">
        <v>24.743200302123999</v>
      </c>
      <c r="J90">
        <v>6.5210513770580306E-2</v>
      </c>
      <c r="K90">
        <f t="shared" si="0"/>
        <v>5.333333333333333</v>
      </c>
      <c r="L90">
        <f t="shared" si="2"/>
        <v>320</v>
      </c>
      <c r="M90">
        <v>22.63</v>
      </c>
      <c r="N90">
        <v>21.22</v>
      </c>
      <c r="O90">
        <v>20.78</v>
      </c>
      <c r="P90">
        <f t="shared" si="1"/>
        <v>0.43999999999999773</v>
      </c>
    </row>
    <row r="91" spans="1:16" x14ac:dyDescent="0.25">
      <c r="A91" s="8"/>
      <c r="F91" s="8">
        <v>45209.554594907408</v>
      </c>
      <c r="G91">
        <v>4003.65307617187</v>
      </c>
      <c r="H91">
        <v>27.7490043640137</v>
      </c>
      <c r="I91">
        <v>24.772136688232401</v>
      </c>
      <c r="J91">
        <v>6.6197909414768205E-2</v>
      </c>
      <c r="K91">
        <f t="shared" ref="K91:K154" si="3">L91/60</f>
        <v>5.416666666666667</v>
      </c>
      <c r="L91">
        <f t="shared" si="2"/>
        <v>325</v>
      </c>
      <c r="M91">
        <v>22.63</v>
      </c>
      <c r="N91">
        <v>21.13</v>
      </c>
      <c r="O91">
        <v>20.87</v>
      </c>
      <c r="P91">
        <f t="shared" ref="P91:P154" si="4">N91-O91</f>
        <v>0.25999999999999801</v>
      </c>
    </row>
    <row r="92" spans="1:16" x14ac:dyDescent="0.25">
      <c r="A92" s="8"/>
      <c r="F92" s="8">
        <v>45209.554652777777</v>
      </c>
      <c r="G92">
        <v>3997.68530273437</v>
      </c>
      <c r="H92">
        <v>26.881057739257798</v>
      </c>
      <c r="I92">
        <v>24.801071166992202</v>
      </c>
      <c r="J92">
        <v>6.4223073422908797E-2</v>
      </c>
      <c r="K92">
        <f t="shared" si="3"/>
        <v>5.5</v>
      </c>
      <c r="L92">
        <f t="shared" ref="L92:L155" si="5">L91+5</f>
        <v>330</v>
      </c>
      <c r="M92">
        <v>22.63</v>
      </c>
      <c r="N92">
        <v>21.13</v>
      </c>
      <c r="O92">
        <v>20.87</v>
      </c>
      <c r="P92">
        <f t="shared" si="4"/>
        <v>0.25999999999999801</v>
      </c>
    </row>
    <row r="93" spans="1:16" x14ac:dyDescent="0.25">
      <c r="A93" s="8"/>
      <c r="F93" s="8">
        <v>45209.554710648146</v>
      </c>
      <c r="G93">
        <v>3997.28735351562</v>
      </c>
      <c r="H93">
        <v>27.527776718139599</v>
      </c>
      <c r="I93">
        <v>24.833621978759801</v>
      </c>
      <c r="J93">
        <v>6.5774731338024098E-2</v>
      </c>
      <c r="K93">
        <f t="shared" si="3"/>
        <v>5.583333333333333</v>
      </c>
      <c r="L93">
        <f t="shared" si="5"/>
        <v>335</v>
      </c>
      <c r="M93">
        <v>22.63</v>
      </c>
      <c r="N93">
        <v>21.13</v>
      </c>
      <c r="O93">
        <v>20.87</v>
      </c>
      <c r="P93">
        <f t="shared" si="4"/>
        <v>0.25999999999999801</v>
      </c>
    </row>
    <row r="94" spans="1:16" x14ac:dyDescent="0.25">
      <c r="A94" s="8"/>
      <c r="F94" s="8">
        <v>45209.554768518516</v>
      </c>
      <c r="G94">
        <v>4003.25512695312</v>
      </c>
      <c r="H94">
        <v>27.805374145507798</v>
      </c>
      <c r="I94">
        <v>24.833621978759801</v>
      </c>
      <c r="J94">
        <v>6.6338978707790403E-2</v>
      </c>
      <c r="K94">
        <f t="shared" si="3"/>
        <v>5.666666666666667</v>
      </c>
      <c r="L94">
        <f t="shared" si="5"/>
        <v>340</v>
      </c>
      <c r="M94">
        <v>22.63</v>
      </c>
      <c r="N94">
        <v>21.22</v>
      </c>
      <c r="O94">
        <v>20.87</v>
      </c>
      <c r="P94">
        <f t="shared" si="4"/>
        <v>0.34999999999999787</v>
      </c>
    </row>
    <row r="95" spans="1:16" x14ac:dyDescent="0.25">
      <c r="A95" s="8"/>
      <c r="F95" s="8">
        <v>45209.554826388892</v>
      </c>
      <c r="G95">
        <v>4003.65307617187</v>
      </c>
      <c r="H95">
        <v>28.2220363616943</v>
      </c>
      <c r="I95">
        <v>24.851707458496101</v>
      </c>
      <c r="J95">
        <v>6.7326374351978302E-2</v>
      </c>
      <c r="K95">
        <f t="shared" si="3"/>
        <v>5.75</v>
      </c>
      <c r="L95">
        <f t="shared" si="5"/>
        <v>345</v>
      </c>
      <c r="M95">
        <v>22.63</v>
      </c>
      <c r="N95">
        <v>21.22</v>
      </c>
      <c r="O95">
        <v>20.87</v>
      </c>
      <c r="P95">
        <f t="shared" si="4"/>
        <v>0.34999999999999787</v>
      </c>
    </row>
    <row r="96" spans="1:16" x14ac:dyDescent="0.25">
      <c r="A96" s="8"/>
      <c r="F96" s="8">
        <v>45209.554884259262</v>
      </c>
      <c r="G96">
        <v>3997.28735351562</v>
      </c>
      <c r="H96">
        <v>27.114536285400401</v>
      </c>
      <c r="I96">
        <v>24.891492843627901</v>
      </c>
      <c r="J96">
        <v>6.4787335693836198E-2</v>
      </c>
      <c r="K96">
        <f t="shared" si="3"/>
        <v>5.833333333333333</v>
      </c>
      <c r="L96">
        <f t="shared" si="5"/>
        <v>350</v>
      </c>
      <c r="M96">
        <v>23.17</v>
      </c>
      <c r="N96">
        <v>21.22</v>
      </c>
      <c r="O96">
        <v>20.87</v>
      </c>
      <c r="P96">
        <f t="shared" si="4"/>
        <v>0.34999999999999787</v>
      </c>
    </row>
    <row r="97" spans="1:16" x14ac:dyDescent="0.25">
      <c r="A97" s="8"/>
      <c r="F97" s="8">
        <v>45209.554942129631</v>
      </c>
      <c r="G97">
        <v>4000.072265625</v>
      </c>
      <c r="H97">
        <v>28.492174148559599</v>
      </c>
      <c r="I97">
        <v>24.891492843627901</v>
      </c>
      <c r="J97">
        <v>6.8031661212444305E-2</v>
      </c>
      <c r="K97">
        <f t="shared" si="3"/>
        <v>5.916666666666667</v>
      </c>
      <c r="L97">
        <f t="shared" si="5"/>
        <v>355</v>
      </c>
      <c r="M97">
        <v>23.17</v>
      </c>
      <c r="N97">
        <v>21.22</v>
      </c>
      <c r="O97">
        <v>20.87</v>
      </c>
      <c r="P97">
        <f t="shared" si="4"/>
        <v>0.34999999999999787</v>
      </c>
    </row>
    <row r="98" spans="1:16" x14ac:dyDescent="0.25">
      <c r="A98" s="8"/>
      <c r="F98" s="8">
        <v>45209.555</v>
      </c>
      <c r="G98">
        <v>4002.06176757812</v>
      </c>
      <c r="H98">
        <v>29.6293640136719</v>
      </c>
      <c r="I98">
        <v>24.920427322387699</v>
      </c>
      <c r="J98">
        <v>7.0711798965930897E-2</v>
      </c>
      <c r="K98">
        <f t="shared" si="3"/>
        <v>6</v>
      </c>
      <c r="L98">
        <f t="shared" si="5"/>
        <v>360</v>
      </c>
      <c r="M98">
        <v>23.17</v>
      </c>
      <c r="N98">
        <v>21.22</v>
      </c>
      <c r="O98">
        <v>20.87</v>
      </c>
      <c r="P98">
        <f t="shared" si="4"/>
        <v>0.34999999999999787</v>
      </c>
    </row>
    <row r="99" spans="1:16" x14ac:dyDescent="0.25">
      <c r="A99" s="8"/>
      <c r="F99" s="8">
        <v>45209.55505787037</v>
      </c>
      <c r="G99">
        <v>3999.67456054687</v>
      </c>
      <c r="H99">
        <v>28.5484218597412</v>
      </c>
      <c r="I99">
        <v>24.949363708496101</v>
      </c>
      <c r="J99">
        <v>6.8172745406627697E-2</v>
      </c>
      <c r="K99">
        <f t="shared" si="3"/>
        <v>6.083333333333333</v>
      </c>
      <c r="L99">
        <f t="shared" si="5"/>
        <v>365</v>
      </c>
      <c r="M99">
        <v>23.17</v>
      </c>
      <c r="N99">
        <v>21.22</v>
      </c>
      <c r="O99">
        <v>20.87</v>
      </c>
      <c r="P99">
        <f t="shared" si="4"/>
        <v>0.34999999999999787</v>
      </c>
    </row>
    <row r="100" spans="1:16" x14ac:dyDescent="0.25">
      <c r="A100" s="8"/>
      <c r="F100" s="8">
        <v>45209.555127314816</v>
      </c>
      <c r="G100">
        <v>4001.26586914062</v>
      </c>
      <c r="H100">
        <v>29.387098312377901</v>
      </c>
      <c r="I100">
        <v>24.971065521240199</v>
      </c>
      <c r="J100">
        <v>7.0147566497325897E-2</v>
      </c>
      <c r="K100">
        <f t="shared" si="3"/>
        <v>6.166666666666667</v>
      </c>
      <c r="L100">
        <f t="shared" si="5"/>
        <v>370</v>
      </c>
      <c r="M100">
        <v>23.17</v>
      </c>
      <c r="N100">
        <v>21.31</v>
      </c>
      <c r="O100">
        <v>20.87</v>
      </c>
      <c r="P100">
        <f t="shared" si="4"/>
        <v>0.43999999999999773</v>
      </c>
    </row>
    <row r="101" spans="1:16" x14ac:dyDescent="0.25">
      <c r="A101" s="8"/>
      <c r="F101" s="8">
        <v>45209.555185185185</v>
      </c>
      <c r="G101">
        <v>4004.44873046875</v>
      </c>
      <c r="H101">
        <v>29.706184387206999</v>
      </c>
      <c r="I101">
        <v>25</v>
      </c>
      <c r="J101">
        <v>7.0852868258953094E-2</v>
      </c>
      <c r="K101">
        <f t="shared" si="3"/>
        <v>6.25</v>
      </c>
      <c r="L101">
        <f t="shared" si="5"/>
        <v>375</v>
      </c>
      <c r="M101">
        <v>23.17</v>
      </c>
      <c r="N101">
        <v>21.31</v>
      </c>
      <c r="O101">
        <v>20.95</v>
      </c>
      <c r="P101">
        <f t="shared" si="4"/>
        <v>0.35999999999999943</v>
      </c>
    </row>
    <row r="102" spans="1:16" x14ac:dyDescent="0.25">
      <c r="A102" s="8"/>
      <c r="F102" s="8">
        <v>45209.555243055554</v>
      </c>
      <c r="G102">
        <v>4000.8681640625</v>
      </c>
      <c r="H102">
        <v>30.625034332275401</v>
      </c>
      <c r="I102">
        <v>25.028934478759801</v>
      </c>
      <c r="J102">
        <v>7.3109813034534496E-2</v>
      </c>
      <c r="K102">
        <f t="shared" si="3"/>
        <v>6.333333333333333</v>
      </c>
      <c r="L102">
        <f t="shared" si="5"/>
        <v>380</v>
      </c>
      <c r="M102">
        <v>23.17</v>
      </c>
      <c r="N102">
        <v>21.31</v>
      </c>
      <c r="O102">
        <v>20.95</v>
      </c>
      <c r="P102">
        <f t="shared" si="4"/>
        <v>0.35999999999999943</v>
      </c>
    </row>
    <row r="103" spans="1:16" x14ac:dyDescent="0.25">
      <c r="A103" s="8"/>
      <c r="F103" s="8">
        <v>45209.555300925924</v>
      </c>
      <c r="G103">
        <v>3996.09375</v>
      </c>
      <c r="H103">
        <v>30.116350173950199</v>
      </c>
      <c r="I103">
        <v>25.086805343627901</v>
      </c>
      <c r="J103">
        <v>7.1981348097324399E-2</v>
      </c>
      <c r="K103">
        <f t="shared" si="3"/>
        <v>6.416666666666667</v>
      </c>
      <c r="L103">
        <f t="shared" si="5"/>
        <v>385</v>
      </c>
      <c r="M103">
        <v>23.17</v>
      </c>
      <c r="N103">
        <v>21.31</v>
      </c>
      <c r="O103">
        <v>20.95</v>
      </c>
      <c r="P103">
        <f t="shared" si="4"/>
        <v>0.35999999999999943</v>
      </c>
    </row>
    <row r="104" spans="1:16" x14ac:dyDescent="0.25">
      <c r="A104" s="8"/>
      <c r="F104" s="8">
        <v>45209.555358796293</v>
      </c>
      <c r="G104">
        <v>4000.47021484375</v>
      </c>
      <c r="H104">
        <v>29.9720783233643</v>
      </c>
      <c r="I104">
        <v>25.115739822387699</v>
      </c>
      <c r="J104">
        <v>7.1558155119419098E-2</v>
      </c>
      <c r="K104">
        <f t="shared" si="3"/>
        <v>6.5</v>
      </c>
      <c r="L104">
        <f t="shared" si="5"/>
        <v>390</v>
      </c>
      <c r="M104">
        <v>23.17</v>
      </c>
      <c r="N104">
        <v>21.31</v>
      </c>
      <c r="O104">
        <v>20.95</v>
      </c>
      <c r="P104">
        <f t="shared" si="4"/>
        <v>0.35999999999999943</v>
      </c>
    </row>
    <row r="105" spans="1:16" x14ac:dyDescent="0.25">
      <c r="A105" s="8"/>
      <c r="F105" s="8">
        <v>45209.55541666667</v>
      </c>
      <c r="G105">
        <v>4003.25512695312</v>
      </c>
      <c r="H105">
        <v>29.5199584960938</v>
      </c>
      <c r="I105">
        <v>25.133823394775401</v>
      </c>
      <c r="J105">
        <v>7.0429690182209001E-2</v>
      </c>
      <c r="K105">
        <f t="shared" si="3"/>
        <v>6.583333333333333</v>
      </c>
      <c r="L105">
        <f t="shared" si="5"/>
        <v>395</v>
      </c>
      <c r="M105">
        <v>23.17</v>
      </c>
      <c r="N105">
        <v>21.31</v>
      </c>
      <c r="O105">
        <v>20.95</v>
      </c>
      <c r="P105">
        <f t="shared" si="4"/>
        <v>0.35999999999999943</v>
      </c>
    </row>
    <row r="106" spans="1:16" x14ac:dyDescent="0.25">
      <c r="A106" s="8"/>
      <c r="F106" s="8">
        <v>45209.555474537039</v>
      </c>
      <c r="G106">
        <v>3996.88940429687</v>
      </c>
      <c r="H106">
        <v>29.591070175170898</v>
      </c>
      <c r="I106">
        <v>25.1627597808838</v>
      </c>
      <c r="J106">
        <v>7.0711798965930897E-2</v>
      </c>
      <c r="K106">
        <f t="shared" si="3"/>
        <v>6.666666666666667</v>
      </c>
      <c r="L106">
        <f t="shared" si="5"/>
        <v>400</v>
      </c>
      <c r="M106">
        <v>23.17</v>
      </c>
      <c r="N106">
        <v>21.4</v>
      </c>
      <c r="O106">
        <v>20.95</v>
      </c>
      <c r="P106">
        <f t="shared" si="4"/>
        <v>0.44999999999999929</v>
      </c>
    </row>
    <row r="107" spans="1:16" x14ac:dyDescent="0.25">
      <c r="A107" s="8"/>
      <c r="F107" s="8">
        <v>45209.555532407408</v>
      </c>
      <c r="G107">
        <v>3997.68530273437</v>
      </c>
      <c r="H107">
        <v>30.8958740234375</v>
      </c>
      <c r="I107">
        <v>25.191694259643601</v>
      </c>
      <c r="J107">
        <v>7.3815099895000499E-2</v>
      </c>
      <c r="K107">
        <f t="shared" si="3"/>
        <v>6.75</v>
      </c>
      <c r="L107">
        <f t="shared" si="5"/>
        <v>405</v>
      </c>
      <c r="M107">
        <v>23.17</v>
      </c>
      <c r="N107">
        <v>21.31</v>
      </c>
      <c r="O107">
        <v>21.04</v>
      </c>
      <c r="P107">
        <f t="shared" si="4"/>
        <v>0.26999999999999957</v>
      </c>
    </row>
    <row r="108" spans="1:16" x14ac:dyDescent="0.25">
      <c r="A108" s="8"/>
      <c r="F108" s="8">
        <v>45209.555590277778</v>
      </c>
      <c r="G108">
        <v>4003.25512695312</v>
      </c>
      <c r="H108">
        <v>30.2294406890869</v>
      </c>
      <c r="I108">
        <v>25.217014312744102</v>
      </c>
      <c r="J108">
        <v>7.2122402489185305E-2</v>
      </c>
      <c r="K108">
        <f t="shared" si="3"/>
        <v>6.833333333333333</v>
      </c>
      <c r="L108">
        <f t="shared" si="5"/>
        <v>410</v>
      </c>
      <c r="M108">
        <v>24.06</v>
      </c>
      <c r="N108">
        <v>21.4</v>
      </c>
      <c r="O108">
        <v>21.04</v>
      </c>
      <c r="P108">
        <f t="shared" si="4"/>
        <v>0.35999999999999943</v>
      </c>
    </row>
    <row r="109" spans="1:16" x14ac:dyDescent="0.25">
      <c r="A109" s="8"/>
      <c r="F109" s="8">
        <v>45209.555648148147</v>
      </c>
      <c r="G109">
        <v>4002.06176757812</v>
      </c>
      <c r="H109">
        <v>29.984003067016602</v>
      </c>
      <c r="I109">
        <v>25.249567031860401</v>
      </c>
      <c r="J109">
        <v>7.1558155119419098E-2</v>
      </c>
      <c r="K109">
        <f t="shared" si="3"/>
        <v>6.916666666666667</v>
      </c>
      <c r="L109">
        <f t="shared" si="5"/>
        <v>415</v>
      </c>
      <c r="M109">
        <v>24.06</v>
      </c>
      <c r="N109">
        <v>21.4</v>
      </c>
      <c r="O109">
        <v>21.04</v>
      </c>
      <c r="P109">
        <f t="shared" si="4"/>
        <v>0.35999999999999943</v>
      </c>
    </row>
    <row r="110" spans="1:16" x14ac:dyDescent="0.25">
      <c r="A110" s="8"/>
      <c r="F110" s="8">
        <v>45209.555706018517</v>
      </c>
      <c r="G110">
        <v>4002.06176757812</v>
      </c>
      <c r="H110">
        <v>30.102210998535199</v>
      </c>
      <c r="I110">
        <v>25.274885177612301</v>
      </c>
      <c r="J110">
        <v>7.1840263903140994E-2</v>
      </c>
      <c r="K110">
        <f t="shared" si="3"/>
        <v>7</v>
      </c>
      <c r="L110">
        <f t="shared" si="5"/>
        <v>420</v>
      </c>
      <c r="M110">
        <v>24.06</v>
      </c>
      <c r="N110">
        <v>21.4</v>
      </c>
      <c r="O110">
        <v>21.04</v>
      </c>
      <c r="P110">
        <f t="shared" si="4"/>
        <v>0.35999999999999943</v>
      </c>
    </row>
    <row r="111" spans="1:16" x14ac:dyDescent="0.25">
      <c r="A111" s="8"/>
      <c r="F111" s="8">
        <v>45209.555763888886</v>
      </c>
      <c r="G111">
        <v>4002.06176757812</v>
      </c>
      <c r="H111">
        <v>32.761978149414098</v>
      </c>
      <c r="I111">
        <v>25.29296875</v>
      </c>
      <c r="J111">
        <v>7.8187920153140994E-2</v>
      </c>
      <c r="K111">
        <f t="shared" si="3"/>
        <v>7.083333333333333</v>
      </c>
      <c r="L111">
        <f t="shared" si="5"/>
        <v>425</v>
      </c>
      <c r="M111">
        <v>24.06</v>
      </c>
      <c r="N111">
        <v>21.4</v>
      </c>
      <c r="O111">
        <v>21.04</v>
      </c>
      <c r="P111">
        <f t="shared" si="4"/>
        <v>0.35999999999999943</v>
      </c>
    </row>
    <row r="112" spans="1:16" x14ac:dyDescent="0.25">
      <c r="A112" s="8"/>
      <c r="F112" s="8">
        <v>45209.555821759262</v>
      </c>
      <c r="G112">
        <v>4003.65307617187</v>
      </c>
      <c r="H112">
        <v>30.8237400054932</v>
      </c>
      <c r="I112">
        <v>25.318284988403299</v>
      </c>
      <c r="J112">
        <v>7.3532991111278506E-2</v>
      </c>
      <c r="K112">
        <f t="shared" si="3"/>
        <v>7.166666666666667</v>
      </c>
      <c r="L112">
        <f t="shared" si="5"/>
        <v>430</v>
      </c>
      <c r="M112">
        <v>24.06</v>
      </c>
      <c r="N112">
        <v>21.48</v>
      </c>
      <c r="O112">
        <v>21.04</v>
      </c>
      <c r="P112">
        <f t="shared" si="4"/>
        <v>0.44000000000000128</v>
      </c>
    </row>
    <row r="113" spans="1:16" x14ac:dyDescent="0.25">
      <c r="A113" s="8"/>
      <c r="F113" s="8">
        <v>45209.555879629632</v>
      </c>
      <c r="G113">
        <v>4000.072265625</v>
      </c>
      <c r="H113">
        <v>31.032478332519499</v>
      </c>
      <c r="I113">
        <v>25.3508396148682</v>
      </c>
      <c r="J113">
        <v>7.4097223579883603E-2</v>
      </c>
      <c r="K113">
        <f t="shared" si="3"/>
        <v>7.25</v>
      </c>
      <c r="L113">
        <f t="shared" si="5"/>
        <v>435</v>
      </c>
      <c r="M113">
        <v>24.06</v>
      </c>
      <c r="N113">
        <v>21.4</v>
      </c>
      <c r="O113">
        <v>21.04</v>
      </c>
      <c r="P113">
        <f t="shared" si="4"/>
        <v>0.35999999999999943</v>
      </c>
    </row>
    <row r="114" spans="1:16" x14ac:dyDescent="0.25">
      <c r="A114" s="8"/>
      <c r="F114" s="8">
        <v>45209.555937500001</v>
      </c>
      <c r="G114">
        <v>3997.68530273437</v>
      </c>
      <c r="H114">
        <v>30.01025390625</v>
      </c>
      <c r="I114">
        <v>25.372541427612301</v>
      </c>
      <c r="J114">
        <v>7.1699209511280101E-2</v>
      </c>
      <c r="K114">
        <f t="shared" si="3"/>
        <v>7.333333333333333</v>
      </c>
      <c r="L114">
        <f t="shared" si="5"/>
        <v>440</v>
      </c>
      <c r="M114">
        <v>24.06</v>
      </c>
      <c r="N114">
        <v>21.48</v>
      </c>
      <c r="O114">
        <v>21.13</v>
      </c>
      <c r="P114">
        <f t="shared" si="4"/>
        <v>0.35000000000000142</v>
      </c>
    </row>
    <row r="115" spans="1:16" x14ac:dyDescent="0.25">
      <c r="A115" s="8"/>
      <c r="F115" s="8">
        <v>45209.555995370371</v>
      </c>
      <c r="G115">
        <v>4002.857421875</v>
      </c>
      <c r="H115">
        <v>30.5811443328857</v>
      </c>
      <c r="I115">
        <v>25.372541427612301</v>
      </c>
      <c r="J115">
        <v>7.2968758642673506E-2</v>
      </c>
      <c r="K115">
        <f t="shared" si="3"/>
        <v>7.416666666666667</v>
      </c>
      <c r="L115">
        <f t="shared" si="5"/>
        <v>445</v>
      </c>
      <c r="M115">
        <v>24.06</v>
      </c>
      <c r="N115">
        <v>21.48</v>
      </c>
      <c r="O115">
        <v>21.13</v>
      </c>
      <c r="P115">
        <f t="shared" si="4"/>
        <v>0.35000000000000142</v>
      </c>
    </row>
    <row r="116" spans="1:16" x14ac:dyDescent="0.25">
      <c r="F116" s="8">
        <v>45209.55605324074</v>
      </c>
      <c r="G116">
        <v>3998.0830078125</v>
      </c>
      <c r="H116">
        <v>31.725614547729499</v>
      </c>
      <c r="I116">
        <v>25.434028625488299</v>
      </c>
      <c r="J116">
        <v>7.5789935886859894E-2</v>
      </c>
      <c r="K116">
        <f t="shared" si="3"/>
        <v>7.5</v>
      </c>
      <c r="L116">
        <f t="shared" si="5"/>
        <v>450</v>
      </c>
      <c r="M116">
        <v>24.06</v>
      </c>
      <c r="N116">
        <v>21.48</v>
      </c>
      <c r="O116">
        <v>21.13</v>
      </c>
      <c r="P116">
        <f t="shared" si="4"/>
        <v>0.35000000000000142</v>
      </c>
    </row>
    <row r="117" spans="1:16" x14ac:dyDescent="0.25">
      <c r="F117" s="8">
        <v>45209.556111111109</v>
      </c>
      <c r="G117">
        <v>3995.29809570312</v>
      </c>
      <c r="H117">
        <v>30.405380249023398</v>
      </c>
      <c r="I117">
        <v>25.444879531860401</v>
      </c>
      <c r="J117">
        <v>7.2686634957790403E-2</v>
      </c>
      <c r="K117">
        <f t="shared" si="3"/>
        <v>7.583333333333333</v>
      </c>
      <c r="L117">
        <f t="shared" si="5"/>
        <v>455</v>
      </c>
      <c r="M117">
        <v>24.06</v>
      </c>
      <c r="N117">
        <v>21.48</v>
      </c>
      <c r="O117">
        <v>21.13</v>
      </c>
      <c r="P117">
        <f t="shared" si="4"/>
        <v>0.35000000000000142</v>
      </c>
    </row>
    <row r="118" spans="1:16" x14ac:dyDescent="0.25">
      <c r="F118" s="8">
        <v>45209.556168981479</v>
      </c>
      <c r="G118">
        <v>4000.8681640625</v>
      </c>
      <c r="H118">
        <v>31.2750034332275</v>
      </c>
      <c r="I118">
        <v>25.4738159179688</v>
      </c>
      <c r="J118">
        <v>7.4661456048488603E-2</v>
      </c>
      <c r="K118">
        <f t="shared" si="3"/>
        <v>7.666666666666667</v>
      </c>
      <c r="L118">
        <f t="shared" si="5"/>
        <v>460</v>
      </c>
      <c r="M118">
        <v>24.06</v>
      </c>
      <c r="N118">
        <v>21.48</v>
      </c>
      <c r="O118">
        <v>21.13</v>
      </c>
      <c r="P118">
        <f t="shared" si="4"/>
        <v>0.35000000000000142</v>
      </c>
    </row>
    <row r="119" spans="1:16" x14ac:dyDescent="0.25">
      <c r="F119" s="8">
        <v>45209.556226851855</v>
      </c>
      <c r="G119">
        <v>4000.072265625</v>
      </c>
      <c r="H119">
        <v>32.095859527587898</v>
      </c>
      <c r="I119">
        <v>25.4955139160156</v>
      </c>
      <c r="J119">
        <v>7.6636292040348095E-2</v>
      </c>
      <c r="K119">
        <f t="shared" si="3"/>
        <v>7.75</v>
      </c>
      <c r="L119">
        <f t="shared" si="5"/>
        <v>465</v>
      </c>
      <c r="M119">
        <v>24.06</v>
      </c>
      <c r="N119">
        <v>21.48</v>
      </c>
      <c r="O119">
        <v>21.13</v>
      </c>
      <c r="P119">
        <f t="shared" si="4"/>
        <v>0.35000000000000142</v>
      </c>
    </row>
    <row r="120" spans="1:16" x14ac:dyDescent="0.25">
      <c r="F120" s="8">
        <v>45209.556284722225</v>
      </c>
      <c r="G120">
        <v>3997.68530273437</v>
      </c>
      <c r="H120">
        <v>32.076705932617202</v>
      </c>
      <c r="I120">
        <v>25.5208339691162</v>
      </c>
      <c r="J120">
        <v>7.6636292040348095E-2</v>
      </c>
      <c r="K120">
        <f t="shared" si="3"/>
        <v>7.833333333333333</v>
      </c>
      <c r="L120">
        <f t="shared" si="5"/>
        <v>470</v>
      </c>
      <c r="M120">
        <v>24.06</v>
      </c>
      <c r="N120">
        <v>21.57</v>
      </c>
      <c r="O120">
        <v>21.13</v>
      </c>
      <c r="P120">
        <f t="shared" si="4"/>
        <v>0.44000000000000128</v>
      </c>
    </row>
    <row r="121" spans="1:16" x14ac:dyDescent="0.25">
      <c r="F121" s="8">
        <v>45209.556342592594</v>
      </c>
      <c r="G121">
        <v>4000.47021484375</v>
      </c>
      <c r="H121">
        <v>32.512626647949197</v>
      </c>
      <c r="I121">
        <v>25.535301208496101</v>
      </c>
      <c r="J121">
        <v>7.7623702585697202E-2</v>
      </c>
      <c r="K121">
        <f t="shared" si="3"/>
        <v>7.916666666666667</v>
      </c>
      <c r="L121">
        <f t="shared" si="5"/>
        <v>475</v>
      </c>
      <c r="M121">
        <v>24.06</v>
      </c>
      <c r="N121">
        <v>21.57</v>
      </c>
      <c r="O121">
        <v>21.22</v>
      </c>
      <c r="P121">
        <f t="shared" si="4"/>
        <v>0.35000000000000142</v>
      </c>
    </row>
    <row r="122" spans="1:16" x14ac:dyDescent="0.25">
      <c r="F122" s="8">
        <v>45209.556400462963</v>
      </c>
      <c r="G122">
        <v>4003.25512695312</v>
      </c>
      <c r="H122">
        <v>32.6535034179688</v>
      </c>
      <c r="I122">
        <v>25.567853927612301</v>
      </c>
      <c r="J122">
        <v>7.7905811369419098E-2</v>
      </c>
      <c r="K122">
        <f t="shared" si="3"/>
        <v>8</v>
      </c>
      <c r="L122">
        <f t="shared" si="5"/>
        <v>480</v>
      </c>
      <c r="M122">
        <v>24.06</v>
      </c>
      <c r="N122">
        <v>21.57</v>
      </c>
      <c r="O122">
        <v>21.13</v>
      </c>
      <c r="P122">
        <f t="shared" si="4"/>
        <v>0.44000000000000128</v>
      </c>
    </row>
    <row r="123" spans="1:16" x14ac:dyDescent="0.25">
      <c r="F123" s="8">
        <v>45209.556458333333</v>
      </c>
      <c r="G123">
        <v>3997.28735351562</v>
      </c>
      <c r="H123">
        <v>32.191581726074197</v>
      </c>
      <c r="I123">
        <v>25.604021072387699</v>
      </c>
      <c r="J123">
        <v>7.6918400824070005E-2</v>
      </c>
      <c r="K123">
        <f t="shared" si="3"/>
        <v>8.0833333333333339</v>
      </c>
      <c r="L123">
        <f t="shared" si="5"/>
        <v>485</v>
      </c>
      <c r="M123">
        <v>24.06</v>
      </c>
      <c r="N123">
        <v>21.57</v>
      </c>
      <c r="O123">
        <v>21.22</v>
      </c>
      <c r="P123">
        <f t="shared" si="4"/>
        <v>0.35000000000000142</v>
      </c>
    </row>
    <row r="124" spans="1:16" x14ac:dyDescent="0.25">
      <c r="F124" s="8">
        <v>45209.556516203702</v>
      </c>
      <c r="G124">
        <v>3996.88940429687</v>
      </c>
      <c r="H124">
        <v>31.716140747070298</v>
      </c>
      <c r="I124">
        <v>25.6257228851318</v>
      </c>
      <c r="J124">
        <v>7.5789935886859894E-2</v>
      </c>
      <c r="K124">
        <f t="shared" si="3"/>
        <v>8.1666666666666661</v>
      </c>
      <c r="L124">
        <f t="shared" si="5"/>
        <v>490</v>
      </c>
      <c r="M124">
        <v>24.06</v>
      </c>
      <c r="N124">
        <v>21.57</v>
      </c>
      <c r="O124">
        <v>21.22</v>
      </c>
      <c r="P124">
        <f t="shared" si="4"/>
        <v>0.35000000000000142</v>
      </c>
    </row>
    <row r="125" spans="1:16" x14ac:dyDescent="0.25">
      <c r="F125" s="8">
        <v>45209.556574074071</v>
      </c>
      <c r="G125">
        <v>4001.26586914062</v>
      </c>
      <c r="H125">
        <v>32.5781860351562</v>
      </c>
      <c r="I125">
        <v>25.658277511596701</v>
      </c>
      <c r="J125">
        <v>7.7764756977558094E-2</v>
      </c>
      <c r="K125">
        <f t="shared" si="3"/>
        <v>8.25</v>
      </c>
      <c r="L125">
        <f t="shared" si="5"/>
        <v>495</v>
      </c>
      <c r="M125">
        <v>24.06</v>
      </c>
      <c r="N125">
        <v>21.66</v>
      </c>
      <c r="O125">
        <v>21.22</v>
      </c>
      <c r="P125">
        <f t="shared" si="4"/>
        <v>0.44000000000000128</v>
      </c>
    </row>
    <row r="126" spans="1:16" x14ac:dyDescent="0.25">
      <c r="F126" s="8">
        <v>45209.556643518517</v>
      </c>
      <c r="G126">
        <v>4003.25512695312</v>
      </c>
      <c r="H126">
        <v>31.352783203125</v>
      </c>
      <c r="I126">
        <v>25.68359375</v>
      </c>
      <c r="J126">
        <v>7.4802510440349607E-2</v>
      </c>
      <c r="K126">
        <f t="shared" si="3"/>
        <v>8.3333333333333339</v>
      </c>
      <c r="L126">
        <f t="shared" si="5"/>
        <v>500</v>
      </c>
      <c r="M126">
        <v>24.06</v>
      </c>
      <c r="N126">
        <v>21.57</v>
      </c>
      <c r="O126">
        <v>21.22</v>
      </c>
      <c r="P126">
        <f t="shared" si="4"/>
        <v>0.35000000000000142</v>
      </c>
    </row>
    <row r="127" spans="1:16" x14ac:dyDescent="0.25">
      <c r="F127" s="8">
        <v>45209.556701388887</v>
      </c>
      <c r="G127">
        <v>3997.68530273437</v>
      </c>
      <c r="H127">
        <v>31.958614349365199</v>
      </c>
      <c r="I127">
        <v>25.719760894775401</v>
      </c>
      <c r="J127">
        <v>7.63541534543037E-2</v>
      </c>
      <c r="K127">
        <f t="shared" si="3"/>
        <v>8.4166666666666661</v>
      </c>
      <c r="L127">
        <f t="shared" si="5"/>
        <v>505</v>
      </c>
      <c r="M127">
        <v>24.06</v>
      </c>
      <c r="N127">
        <v>21.66</v>
      </c>
      <c r="O127">
        <v>21.22</v>
      </c>
      <c r="P127">
        <f t="shared" si="4"/>
        <v>0.44000000000000128</v>
      </c>
    </row>
    <row r="128" spans="1:16" x14ac:dyDescent="0.25">
      <c r="F128" s="8">
        <v>45209.556759259256</v>
      </c>
      <c r="G128">
        <v>4000.8681640625</v>
      </c>
      <c r="H128">
        <v>31.9840602874756</v>
      </c>
      <c r="I128">
        <v>25.7486972808838</v>
      </c>
      <c r="J128">
        <v>7.63541534543037E-2</v>
      </c>
      <c r="K128">
        <f t="shared" si="3"/>
        <v>8.5</v>
      </c>
      <c r="L128">
        <f t="shared" si="5"/>
        <v>510</v>
      </c>
      <c r="M128">
        <v>24.06</v>
      </c>
      <c r="N128">
        <v>21.66</v>
      </c>
      <c r="O128">
        <v>21.22</v>
      </c>
      <c r="P128">
        <f t="shared" si="4"/>
        <v>0.44000000000000128</v>
      </c>
    </row>
    <row r="129" spans="6:16" x14ac:dyDescent="0.25">
      <c r="F129" s="8">
        <v>45209.556817129633</v>
      </c>
      <c r="G129">
        <v>4001.66381835937</v>
      </c>
      <c r="H129">
        <v>31.635820388793899</v>
      </c>
      <c r="I129">
        <v>25.777631759643601</v>
      </c>
      <c r="J129">
        <v>7.5507797300815596E-2</v>
      </c>
      <c r="K129">
        <f t="shared" si="3"/>
        <v>8.5833333333333339</v>
      </c>
      <c r="L129">
        <f t="shared" si="5"/>
        <v>515</v>
      </c>
      <c r="M129">
        <v>24.06</v>
      </c>
      <c r="N129">
        <v>21.66</v>
      </c>
      <c r="O129">
        <v>21.31</v>
      </c>
      <c r="P129">
        <f t="shared" si="4"/>
        <v>0.35000000000000142</v>
      </c>
    </row>
    <row r="130" spans="6:16" x14ac:dyDescent="0.25">
      <c r="F130" s="8">
        <v>45209.556875000002</v>
      </c>
      <c r="G130">
        <v>3998.0830078125</v>
      </c>
      <c r="H130">
        <v>33.083690643310497</v>
      </c>
      <c r="I130">
        <v>25.795719146728501</v>
      </c>
      <c r="J130">
        <v>7.9034276306629195E-2</v>
      </c>
      <c r="K130">
        <f t="shared" si="3"/>
        <v>8.6666666666666661</v>
      </c>
      <c r="L130">
        <f t="shared" si="5"/>
        <v>520</v>
      </c>
      <c r="M130">
        <v>24.06</v>
      </c>
      <c r="N130">
        <v>21.66</v>
      </c>
      <c r="O130">
        <v>21.31</v>
      </c>
      <c r="P130">
        <f t="shared" si="4"/>
        <v>0.35000000000000142</v>
      </c>
    </row>
    <row r="131" spans="6:16" x14ac:dyDescent="0.25">
      <c r="F131" s="8">
        <v>45209.556932870371</v>
      </c>
      <c r="G131">
        <v>3997.28735351562</v>
      </c>
      <c r="H131">
        <v>31.896400451660199</v>
      </c>
      <c r="I131">
        <v>25.8138027191162</v>
      </c>
      <c r="J131">
        <v>7.6213099062442793E-2</v>
      </c>
      <c r="K131">
        <f t="shared" si="3"/>
        <v>8.75</v>
      </c>
      <c r="L131">
        <f t="shared" si="5"/>
        <v>525</v>
      </c>
      <c r="M131">
        <v>24.06</v>
      </c>
      <c r="N131">
        <v>21.66</v>
      </c>
      <c r="O131">
        <v>21.31</v>
      </c>
      <c r="P131">
        <f t="shared" si="4"/>
        <v>0.35000000000000142</v>
      </c>
    </row>
    <row r="132" spans="6:16" x14ac:dyDescent="0.25">
      <c r="F132" s="8">
        <v>45209.556990740741</v>
      </c>
      <c r="G132">
        <v>3999.67456054687</v>
      </c>
      <c r="H132">
        <v>35.164337158203097</v>
      </c>
      <c r="I132">
        <v>25.835504531860401</v>
      </c>
      <c r="J132">
        <v>8.3971343934535994E-2</v>
      </c>
      <c r="K132">
        <f t="shared" si="3"/>
        <v>8.8333333333333339</v>
      </c>
      <c r="L132">
        <f t="shared" si="5"/>
        <v>530</v>
      </c>
      <c r="M132">
        <v>24.06</v>
      </c>
      <c r="N132">
        <v>21.75</v>
      </c>
      <c r="O132">
        <v>21.31</v>
      </c>
      <c r="P132">
        <f t="shared" si="4"/>
        <v>0.44000000000000128</v>
      </c>
    </row>
    <row r="133" spans="6:16" x14ac:dyDescent="0.25">
      <c r="F133" s="8">
        <v>45209.55704861111</v>
      </c>
      <c r="G133">
        <v>4002.857421875</v>
      </c>
      <c r="H133">
        <v>34.423789978027301</v>
      </c>
      <c r="I133">
        <v>25.860822677612301</v>
      </c>
      <c r="J133">
        <v>8.21375772356987E-2</v>
      </c>
      <c r="K133">
        <f t="shared" si="3"/>
        <v>8.9166666666666661</v>
      </c>
      <c r="L133">
        <f t="shared" si="5"/>
        <v>535</v>
      </c>
      <c r="M133">
        <v>24.06</v>
      </c>
      <c r="N133">
        <v>21.75</v>
      </c>
      <c r="O133">
        <v>21.31</v>
      </c>
      <c r="P133">
        <f t="shared" si="4"/>
        <v>0.44000000000000128</v>
      </c>
    </row>
    <row r="134" spans="6:16" x14ac:dyDescent="0.25">
      <c r="F134" s="8">
        <v>45209.557106481479</v>
      </c>
      <c r="G134">
        <v>3997.28735351562</v>
      </c>
      <c r="H134">
        <v>35.025279998779297</v>
      </c>
      <c r="I134">
        <v>25.882524490356399</v>
      </c>
      <c r="J134">
        <v>8.3689235150814098E-2</v>
      </c>
      <c r="K134">
        <f t="shared" si="3"/>
        <v>9</v>
      </c>
      <c r="L134">
        <f t="shared" si="5"/>
        <v>540</v>
      </c>
      <c r="M134">
        <v>24.06</v>
      </c>
      <c r="N134">
        <v>21.75</v>
      </c>
      <c r="O134">
        <v>21.31</v>
      </c>
      <c r="P134">
        <f t="shared" si="4"/>
        <v>0.44000000000000128</v>
      </c>
    </row>
    <row r="135" spans="6:16" x14ac:dyDescent="0.25">
      <c r="F135" s="8">
        <v>45209.557164351849</v>
      </c>
      <c r="G135">
        <v>4001.26586914062</v>
      </c>
      <c r="H135">
        <v>34.587394714355497</v>
      </c>
      <c r="I135">
        <v>25.9186916351318</v>
      </c>
      <c r="J135">
        <v>8.2560770213604001E-2</v>
      </c>
      <c r="K135">
        <f t="shared" si="3"/>
        <v>9.0833333333333339</v>
      </c>
      <c r="L135">
        <f t="shared" si="5"/>
        <v>545</v>
      </c>
      <c r="M135">
        <v>24.06</v>
      </c>
      <c r="N135">
        <v>21.75</v>
      </c>
      <c r="O135">
        <v>21.31</v>
      </c>
      <c r="P135">
        <f t="shared" si="4"/>
        <v>0.44000000000000128</v>
      </c>
    </row>
    <row r="136" spans="6:16" x14ac:dyDescent="0.25">
      <c r="F136" s="8">
        <v>45209.557222222225</v>
      </c>
      <c r="G136">
        <v>4001.26586914062</v>
      </c>
      <c r="H136">
        <v>33.523693084716797</v>
      </c>
      <c r="I136">
        <v>25.929542541503899</v>
      </c>
      <c r="J136">
        <v>8.0021701753139496E-2</v>
      </c>
      <c r="K136">
        <f t="shared" si="3"/>
        <v>9.1666666666666661</v>
      </c>
      <c r="L136">
        <f t="shared" si="5"/>
        <v>550</v>
      </c>
      <c r="M136">
        <v>24.06</v>
      </c>
      <c r="N136">
        <v>21.75</v>
      </c>
      <c r="O136">
        <v>21.31</v>
      </c>
      <c r="P136">
        <f t="shared" si="4"/>
        <v>0.44000000000000128</v>
      </c>
    </row>
    <row r="137" spans="6:16" x14ac:dyDescent="0.25">
      <c r="F137" s="8">
        <v>45209.557280092595</v>
      </c>
      <c r="G137">
        <v>3999.27661132812</v>
      </c>
      <c r="H137">
        <v>33.270763397216797</v>
      </c>
      <c r="I137">
        <v>25.954860687255898</v>
      </c>
      <c r="J137">
        <v>7.9457454383373302E-2</v>
      </c>
      <c r="K137">
        <f t="shared" si="3"/>
        <v>9.25</v>
      </c>
      <c r="L137">
        <f t="shared" si="5"/>
        <v>555</v>
      </c>
      <c r="M137">
        <v>24.06</v>
      </c>
      <c r="N137">
        <v>21.75</v>
      </c>
      <c r="O137">
        <v>21.31</v>
      </c>
      <c r="P137">
        <f t="shared" si="4"/>
        <v>0.44000000000000128</v>
      </c>
    </row>
    <row r="138" spans="6:16" x14ac:dyDescent="0.25">
      <c r="F138" s="8">
        <v>45209.557337962964</v>
      </c>
      <c r="G138">
        <v>3996.49169921875</v>
      </c>
      <c r="H138">
        <v>33.424667358398402</v>
      </c>
      <c r="I138">
        <v>25.980180740356399</v>
      </c>
      <c r="J138">
        <v>7.9880632460117298E-2</v>
      </c>
      <c r="K138">
        <f t="shared" si="3"/>
        <v>9.3333333333333339</v>
      </c>
      <c r="L138">
        <f t="shared" si="5"/>
        <v>560</v>
      </c>
      <c r="M138">
        <v>24.06</v>
      </c>
      <c r="N138">
        <v>21.84</v>
      </c>
      <c r="O138">
        <v>21.4</v>
      </c>
      <c r="P138">
        <f t="shared" si="4"/>
        <v>0.44000000000000128</v>
      </c>
    </row>
    <row r="139" spans="6:16" x14ac:dyDescent="0.25">
      <c r="F139" s="8">
        <v>45209.557395833333</v>
      </c>
      <c r="G139">
        <v>4002.06176757812</v>
      </c>
      <c r="H139">
        <v>32.111824035644503</v>
      </c>
      <c r="I139">
        <v>26.012729644775401</v>
      </c>
      <c r="J139">
        <v>7.6636292040348095E-2</v>
      </c>
      <c r="K139">
        <f t="shared" si="3"/>
        <v>9.4166666666666661</v>
      </c>
      <c r="L139">
        <f t="shared" si="5"/>
        <v>565</v>
      </c>
      <c r="M139">
        <v>24.06</v>
      </c>
      <c r="N139">
        <v>21.84</v>
      </c>
      <c r="O139">
        <v>21.4</v>
      </c>
      <c r="P139">
        <f t="shared" si="4"/>
        <v>0.44000000000000128</v>
      </c>
    </row>
    <row r="140" spans="6:16" x14ac:dyDescent="0.25">
      <c r="F140" s="8">
        <v>45209.557453703703</v>
      </c>
      <c r="G140">
        <v>4004.44873046875</v>
      </c>
      <c r="H140">
        <v>35.206310272216797</v>
      </c>
      <c r="I140">
        <v>26.0344333648682</v>
      </c>
      <c r="J140">
        <v>8.3971343934535994E-2</v>
      </c>
      <c r="K140">
        <f t="shared" si="3"/>
        <v>9.5</v>
      </c>
      <c r="L140">
        <f t="shared" si="5"/>
        <v>570</v>
      </c>
      <c r="M140">
        <v>24.06</v>
      </c>
      <c r="N140">
        <v>21.84</v>
      </c>
      <c r="O140">
        <v>21.4</v>
      </c>
      <c r="P140">
        <f t="shared" si="4"/>
        <v>0.44000000000000128</v>
      </c>
    </row>
    <row r="141" spans="6:16" x14ac:dyDescent="0.25">
      <c r="F141" s="8">
        <v>45209.557511574072</v>
      </c>
      <c r="G141">
        <v>3996.49169921875</v>
      </c>
      <c r="H141">
        <v>33.837837219238303</v>
      </c>
      <c r="I141">
        <v>26.063367843627901</v>
      </c>
      <c r="J141">
        <v>8.0868057906627697E-2</v>
      </c>
      <c r="K141">
        <f t="shared" si="3"/>
        <v>9.5833333333333339</v>
      </c>
      <c r="L141">
        <f t="shared" si="5"/>
        <v>575</v>
      </c>
      <c r="M141">
        <v>24.06</v>
      </c>
      <c r="N141">
        <v>21.84</v>
      </c>
      <c r="O141">
        <v>21.4</v>
      </c>
      <c r="P141">
        <f t="shared" si="4"/>
        <v>0.44000000000000128</v>
      </c>
    </row>
    <row r="142" spans="6:16" x14ac:dyDescent="0.25">
      <c r="F142" s="8">
        <v>45209.557569444441</v>
      </c>
      <c r="G142">
        <v>4004.8466796875</v>
      </c>
      <c r="H142">
        <v>34.677490234375</v>
      </c>
      <c r="I142">
        <v>26.088687896728501</v>
      </c>
      <c r="J142">
        <v>8.2701824605464894E-2</v>
      </c>
      <c r="K142">
        <f t="shared" si="3"/>
        <v>9.6666666666666661</v>
      </c>
      <c r="L142">
        <f t="shared" si="5"/>
        <v>580</v>
      </c>
      <c r="M142">
        <v>24.06</v>
      </c>
      <c r="N142">
        <v>21.84</v>
      </c>
      <c r="O142">
        <v>21.4</v>
      </c>
      <c r="P142">
        <f t="shared" si="4"/>
        <v>0.44000000000000128</v>
      </c>
    </row>
    <row r="143" spans="6:16" x14ac:dyDescent="0.25">
      <c r="F143" s="8">
        <v>45209.557627314818</v>
      </c>
      <c r="G143">
        <v>4003.65307617187</v>
      </c>
      <c r="H143">
        <v>37.505367279052699</v>
      </c>
      <c r="I143">
        <v>26.121238708496101</v>
      </c>
      <c r="J143">
        <v>8.9472644031047793E-2</v>
      </c>
      <c r="K143">
        <f t="shared" si="3"/>
        <v>9.75</v>
      </c>
      <c r="L143">
        <f t="shared" si="5"/>
        <v>585</v>
      </c>
      <c r="M143">
        <v>24.06</v>
      </c>
      <c r="N143">
        <v>21.84</v>
      </c>
      <c r="O143">
        <v>21.4</v>
      </c>
      <c r="P143">
        <f t="shared" si="4"/>
        <v>0.44000000000000128</v>
      </c>
    </row>
    <row r="144" spans="6:16" x14ac:dyDescent="0.25">
      <c r="F144" s="8">
        <v>45209.557685185187</v>
      </c>
      <c r="G144">
        <v>3998.48095703125</v>
      </c>
      <c r="H144">
        <v>36.630168914794901</v>
      </c>
      <c r="I144">
        <v>26.142940521240199</v>
      </c>
      <c r="J144">
        <v>8.7497822940349607E-2</v>
      </c>
      <c r="K144">
        <f t="shared" si="3"/>
        <v>9.8333333333333339</v>
      </c>
      <c r="L144">
        <f t="shared" si="5"/>
        <v>590</v>
      </c>
      <c r="M144">
        <v>24.59</v>
      </c>
      <c r="N144">
        <v>21.84</v>
      </c>
      <c r="O144">
        <v>21.4</v>
      </c>
      <c r="P144">
        <f t="shared" si="4"/>
        <v>0.44000000000000128</v>
      </c>
    </row>
    <row r="145" spans="6:16" x14ac:dyDescent="0.25">
      <c r="F145" s="8">
        <v>45209.557743055557</v>
      </c>
      <c r="G145">
        <v>3996.88940429687</v>
      </c>
      <c r="H145">
        <v>35.139850616455099</v>
      </c>
      <c r="I145">
        <v>26.168256759643601</v>
      </c>
      <c r="J145">
        <v>8.3971343934535994E-2</v>
      </c>
      <c r="K145">
        <f t="shared" si="3"/>
        <v>9.9166666666666661</v>
      </c>
      <c r="L145">
        <f t="shared" si="5"/>
        <v>595</v>
      </c>
      <c r="M145">
        <v>24.59</v>
      </c>
      <c r="N145">
        <v>21.84</v>
      </c>
      <c r="O145">
        <v>21.48</v>
      </c>
      <c r="P145">
        <f t="shared" si="4"/>
        <v>0.35999999999999943</v>
      </c>
    </row>
    <row r="146" spans="6:16" x14ac:dyDescent="0.25">
      <c r="F146" s="8">
        <v>45209.557800925926</v>
      </c>
      <c r="G146">
        <v>4003.25512695312</v>
      </c>
      <c r="H146">
        <v>35.846179962158203</v>
      </c>
      <c r="I146">
        <v>26.186344146728501</v>
      </c>
      <c r="J146">
        <v>8.5523001849651295E-2</v>
      </c>
      <c r="K146">
        <f t="shared" si="3"/>
        <v>10</v>
      </c>
      <c r="L146">
        <f t="shared" si="5"/>
        <v>600</v>
      </c>
      <c r="M146">
        <v>24.59</v>
      </c>
      <c r="N146">
        <v>21.84</v>
      </c>
      <c r="O146">
        <v>21.4</v>
      </c>
      <c r="P146">
        <f t="shared" si="4"/>
        <v>0.44000000000000128</v>
      </c>
    </row>
    <row r="147" spans="6:16" x14ac:dyDescent="0.25">
      <c r="F147" s="8">
        <v>45209.557870370372</v>
      </c>
      <c r="G147">
        <v>4001.26586914062</v>
      </c>
      <c r="H147">
        <v>37.069343566894503</v>
      </c>
      <c r="I147">
        <v>26.2116603851318</v>
      </c>
      <c r="J147">
        <v>8.84852334856987E-2</v>
      </c>
      <c r="K147">
        <f t="shared" si="3"/>
        <v>10.083333333333334</v>
      </c>
      <c r="L147">
        <f t="shared" si="5"/>
        <v>605</v>
      </c>
      <c r="M147">
        <v>24.59</v>
      </c>
      <c r="N147">
        <v>21.93</v>
      </c>
      <c r="O147">
        <v>21.48</v>
      </c>
      <c r="P147">
        <f t="shared" si="4"/>
        <v>0.44999999999999929</v>
      </c>
    </row>
    <row r="148" spans="6:16" x14ac:dyDescent="0.25">
      <c r="F148" s="8">
        <v>45209.557928240742</v>
      </c>
      <c r="G148">
        <v>3996.88940429687</v>
      </c>
      <c r="H148">
        <v>35.139850616455099</v>
      </c>
      <c r="I148">
        <v>26.233364105224599</v>
      </c>
      <c r="J148">
        <v>8.3971343934535994E-2</v>
      </c>
      <c r="K148">
        <f t="shared" si="3"/>
        <v>10.166666666666666</v>
      </c>
      <c r="L148">
        <f t="shared" si="5"/>
        <v>610</v>
      </c>
      <c r="M148">
        <v>24.59</v>
      </c>
      <c r="N148">
        <v>21.93</v>
      </c>
      <c r="O148">
        <v>21.48</v>
      </c>
      <c r="P148">
        <f t="shared" si="4"/>
        <v>0.44999999999999929</v>
      </c>
    </row>
    <row r="149" spans="6:16" x14ac:dyDescent="0.25">
      <c r="F149" s="8">
        <v>45209.557986111111</v>
      </c>
      <c r="G149">
        <v>4000.47021484375</v>
      </c>
      <c r="H149">
        <v>36.766555786132798</v>
      </c>
      <c r="I149">
        <v>26.2622985839844</v>
      </c>
      <c r="J149">
        <v>8.7779931724071503E-2</v>
      </c>
      <c r="K149">
        <f t="shared" si="3"/>
        <v>10.25</v>
      </c>
      <c r="L149">
        <f t="shared" si="5"/>
        <v>615</v>
      </c>
      <c r="M149">
        <v>24.59</v>
      </c>
      <c r="N149">
        <v>21.93</v>
      </c>
      <c r="O149">
        <v>21.48</v>
      </c>
      <c r="P149">
        <f t="shared" si="4"/>
        <v>0.44999999999999929</v>
      </c>
    </row>
    <row r="150" spans="6:16" x14ac:dyDescent="0.25">
      <c r="F150" s="8">
        <v>45209.55804398148</v>
      </c>
      <c r="G150">
        <v>4003.65307617187</v>
      </c>
      <c r="H150">
        <v>35.258457183837898</v>
      </c>
      <c r="I150">
        <v>26.284000396728501</v>
      </c>
      <c r="J150">
        <v>8.4112428128719302E-2</v>
      </c>
      <c r="K150">
        <f t="shared" si="3"/>
        <v>10.333333333333334</v>
      </c>
      <c r="L150">
        <f t="shared" si="5"/>
        <v>620</v>
      </c>
      <c r="M150">
        <v>24.59</v>
      </c>
      <c r="N150">
        <v>21.93</v>
      </c>
      <c r="O150">
        <v>21.48</v>
      </c>
      <c r="P150">
        <f t="shared" si="4"/>
        <v>0.44999999999999929</v>
      </c>
    </row>
    <row r="151" spans="6:16" x14ac:dyDescent="0.25">
      <c r="F151" s="8">
        <v>45209.55810185185</v>
      </c>
      <c r="G151">
        <v>3998.48095703125</v>
      </c>
      <c r="H151">
        <v>34.208999633789098</v>
      </c>
      <c r="I151">
        <v>26.3093166351318</v>
      </c>
      <c r="J151">
        <v>8.17144140601158E-2</v>
      </c>
      <c r="K151">
        <f t="shared" si="3"/>
        <v>10.416666666666666</v>
      </c>
      <c r="L151">
        <f t="shared" si="5"/>
        <v>625</v>
      </c>
      <c r="M151">
        <v>24.59</v>
      </c>
      <c r="N151">
        <v>21.93</v>
      </c>
      <c r="O151">
        <v>21.48</v>
      </c>
      <c r="P151">
        <f t="shared" si="4"/>
        <v>0.44999999999999929</v>
      </c>
    </row>
    <row r="152" spans="6:16" x14ac:dyDescent="0.25">
      <c r="F152" s="8">
        <v>45209.558159722219</v>
      </c>
      <c r="G152">
        <v>3998.87866210937</v>
      </c>
      <c r="H152">
        <v>37.047225952148402</v>
      </c>
      <c r="I152">
        <v>26.3346347808838</v>
      </c>
      <c r="J152">
        <v>8.84852334856987E-2</v>
      </c>
      <c r="K152">
        <f t="shared" si="3"/>
        <v>10.5</v>
      </c>
      <c r="L152">
        <f t="shared" si="5"/>
        <v>630</v>
      </c>
      <c r="M152">
        <v>24.59</v>
      </c>
      <c r="N152">
        <v>21.93</v>
      </c>
      <c r="O152">
        <v>21.48</v>
      </c>
      <c r="P152">
        <f t="shared" si="4"/>
        <v>0.44999999999999929</v>
      </c>
    </row>
    <row r="153" spans="6:16" x14ac:dyDescent="0.25">
      <c r="F153" s="8">
        <v>45209.558217592596</v>
      </c>
      <c r="G153">
        <v>4002.45947265625</v>
      </c>
      <c r="H153">
        <v>35.898166656494098</v>
      </c>
      <c r="I153">
        <v>26.356336593627901</v>
      </c>
      <c r="J153">
        <v>8.5664056241512299E-2</v>
      </c>
      <c r="K153">
        <f t="shared" si="3"/>
        <v>10.583333333333334</v>
      </c>
      <c r="L153">
        <f t="shared" si="5"/>
        <v>635</v>
      </c>
      <c r="M153">
        <v>24.59</v>
      </c>
      <c r="N153">
        <v>21.93</v>
      </c>
      <c r="O153">
        <v>21.48</v>
      </c>
      <c r="P153">
        <f t="shared" si="4"/>
        <v>0.44999999999999929</v>
      </c>
    </row>
    <row r="154" spans="6:16" x14ac:dyDescent="0.25">
      <c r="F154" s="8">
        <v>45209.558275462965</v>
      </c>
      <c r="G154">
        <v>4002.06176757812</v>
      </c>
      <c r="H154">
        <v>37.431350708007798</v>
      </c>
      <c r="I154">
        <v>26.388889312744102</v>
      </c>
      <c r="J154">
        <v>8.9331589639186901E-2</v>
      </c>
      <c r="K154">
        <f t="shared" si="3"/>
        <v>10.666666666666666</v>
      </c>
      <c r="L154">
        <f t="shared" si="5"/>
        <v>640</v>
      </c>
      <c r="M154">
        <v>24.59</v>
      </c>
      <c r="N154">
        <v>22.01</v>
      </c>
      <c r="O154">
        <v>21.48</v>
      </c>
      <c r="P154">
        <f t="shared" si="4"/>
        <v>0.53000000000000114</v>
      </c>
    </row>
    <row r="155" spans="6:16" x14ac:dyDescent="0.25">
      <c r="F155" s="8">
        <v>45209.558333333334</v>
      </c>
      <c r="G155">
        <v>3997.28735351562</v>
      </c>
      <c r="H155">
        <v>35.025279998779297</v>
      </c>
      <c r="I155">
        <v>26.414207458496101</v>
      </c>
      <c r="J155">
        <v>8.3689235150814098E-2</v>
      </c>
      <c r="K155">
        <f t="shared" ref="K155:K218" si="6">L155/60</f>
        <v>10.75</v>
      </c>
      <c r="L155">
        <f t="shared" si="5"/>
        <v>645</v>
      </c>
      <c r="M155">
        <v>25.04</v>
      </c>
      <c r="N155">
        <v>22.01</v>
      </c>
      <c r="O155">
        <v>21.57</v>
      </c>
      <c r="P155">
        <f t="shared" ref="P155:P218" si="7">N155-O155</f>
        <v>0.44000000000000128</v>
      </c>
    </row>
    <row r="156" spans="6:16" x14ac:dyDescent="0.25">
      <c r="F156" s="8">
        <v>45209.558391203704</v>
      </c>
      <c r="G156">
        <v>4002.06176757812</v>
      </c>
      <c r="H156">
        <v>36.840297698974602</v>
      </c>
      <c r="I156">
        <v>26.443141937255898</v>
      </c>
      <c r="J156">
        <v>8.7921015918254894E-2</v>
      </c>
      <c r="K156">
        <f t="shared" si="6"/>
        <v>10.833333333333334</v>
      </c>
      <c r="L156">
        <f t="shared" ref="L156:L219" si="8">L155+5</f>
        <v>650</v>
      </c>
      <c r="M156">
        <v>25.04</v>
      </c>
      <c r="N156">
        <v>22.01</v>
      </c>
      <c r="O156">
        <v>21.48</v>
      </c>
      <c r="P156">
        <f t="shared" si="7"/>
        <v>0.53000000000000114</v>
      </c>
    </row>
    <row r="157" spans="6:16" x14ac:dyDescent="0.25">
      <c r="F157" s="8">
        <v>45209.558449074073</v>
      </c>
      <c r="G157">
        <v>4003.25512695312</v>
      </c>
      <c r="H157">
        <v>36.673908233642599</v>
      </c>
      <c r="I157">
        <v>26.4720764160156</v>
      </c>
      <c r="J157">
        <v>8.7497822940349607E-2</v>
      </c>
      <c r="K157">
        <f t="shared" si="6"/>
        <v>10.916666666666666</v>
      </c>
      <c r="L157">
        <f t="shared" si="8"/>
        <v>655</v>
      </c>
      <c r="M157">
        <v>25.04</v>
      </c>
      <c r="N157">
        <v>22.01</v>
      </c>
      <c r="O157">
        <v>21.48</v>
      </c>
      <c r="P157">
        <f t="shared" si="7"/>
        <v>0.53000000000000114</v>
      </c>
    </row>
    <row r="158" spans="6:16" x14ac:dyDescent="0.25">
      <c r="F158" s="8">
        <v>45209.558506944442</v>
      </c>
      <c r="G158">
        <v>3998.0830078125</v>
      </c>
      <c r="H158">
        <v>35.386539459228501</v>
      </c>
      <c r="I158">
        <v>26.493778228759801</v>
      </c>
      <c r="J158">
        <v>8.4535591304302202E-2</v>
      </c>
      <c r="K158">
        <f t="shared" si="6"/>
        <v>11</v>
      </c>
      <c r="L158">
        <f t="shared" si="8"/>
        <v>660</v>
      </c>
      <c r="M158">
        <v>25.04</v>
      </c>
      <c r="N158">
        <v>22.01</v>
      </c>
      <c r="O158">
        <v>21.57</v>
      </c>
      <c r="P158">
        <f t="shared" si="7"/>
        <v>0.44000000000000128</v>
      </c>
    </row>
    <row r="159" spans="6:16" x14ac:dyDescent="0.25">
      <c r="F159" s="8">
        <v>45209.558564814812</v>
      </c>
      <c r="G159">
        <v>3997.68530273437</v>
      </c>
      <c r="H159">
        <v>38.394126892089801</v>
      </c>
      <c r="I159">
        <v>26.519098281860401</v>
      </c>
      <c r="J159">
        <v>9.1729603707790403E-2</v>
      </c>
      <c r="K159">
        <f t="shared" si="6"/>
        <v>11.083333333333334</v>
      </c>
      <c r="L159">
        <f t="shared" si="8"/>
        <v>665</v>
      </c>
      <c r="M159">
        <v>25.04</v>
      </c>
      <c r="N159">
        <v>22.01</v>
      </c>
      <c r="O159">
        <v>21.57</v>
      </c>
      <c r="P159">
        <f t="shared" si="7"/>
        <v>0.44000000000000128</v>
      </c>
    </row>
    <row r="160" spans="6:16" x14ac:dyDescent="0.25">
      <c r="F160" s="8">
        <v>45209.558622685188</v>
      </c>
      <c r="G160">
        <v>4004.05102539062</v>
      </c>
      <c r="H160">
        <v>36.030708312988303</v>
      </c>
      <c r="I160">
        <v>26.540798187255898</v>
      </c>
      <c r="J160">
        <v>8.5946165025234195E-2</v>
      </c>
      <c r="K160">
        <f t="shared" si="6"/>
        <v>11.166666666666666</v>
      </c>
      <c r="L160">
        <f t="shared" si="8"/>
        <v>670</v>
      </c>
      <c r="M160">
        <v>25.04</v>
      </c>
      <c r="N160">
        <v>22.01</v>
      </c>
      <c r="O160">
        <v>21.57</v>
      </c>
      <c r="P160">
        <f t="shared" si="7"/>
        <v>0.44000000000000128</v>
      </c>
    </row>
    <row r="161" spans="6:16" x14ac:dyDescent="0.25">
      <c r="F161" s="8">
        <v>45209.558680555558</v>
      </c>
      <c r="G161">
        <v>3997.68530273437</v>
      </c>
      <c r="H161">
        <v>34.379314422607401</v>
      </c>
      <c r="I161">
        <v>26.566118240356399</v>
      </c>
      <c r="J161">
        <v>8.21375772356987E-2</v>
      </c>
      <c r="K161">
        <f t="shared" si="6"/>
        <v>11.25</v>
      </c>
      <c r="L161">
        <f t="shared" si="8"/>
        <v>675</v>
      </c>
      <c r="M161">
        <v>25.04</v>
      </c>
      <c r="N161">
        <v>22.01</v>
      </c>
      <c r="O161">
        <v>21.57</v>
      </c>
      <c r="P161">
        <f t="shared" si="7"/>
        <v>0.44000000000000128</v>
      </c>
    </row>
    <row r="162" spans="6:16" x14ac:dyDescent="0.25">
      <c r="F162" s="8">
        <v>45209.558738425927</v>
      </c>
      <c r="G162">
        <v>3996.49169921875</v>
      </c>
      <c r="H162">
        <v>35.608554840087898</v>
      </c>
      <c r="I162">
        <v>26.587816238403299</v>
      </c>
      <c r="J162">
        <v>8.5099838674068506E-2</v>
      </c>
      <c r="K162">
        <f t="shared" si="6"/>
        <v>11.333333333333334</v>
      </c>
      <c r="L162">
        <f t="shared" si="8"/>
        <v>680</v>
      </c>
      <c r="M162">
        <v>25.04</v>
      </c>
      <c r="N162">
        <v>22.01</v>
      </c>
      <c r="O162">
        <v>21.57</v>
      </c>
      <c r="P162">
        <f t="shared" si="7"/>
        <v>0.44000000000000128</v>
      </c>
    </row>
    <row r="163" spans="6:16" x14ac:dyDescent="0.25">
      <c r="F163" s="8">
        <v>45209.558796296296</v>
      </c>
      <c r="G163">
        <v>3998.87866210937</v>
      </c>
      <c r="H163">
        <v>34.153347015380902</v>
      </c>
      <c r="I163">
        <v>26.605903625488299</v>
      </c>
      <c r="J163">
        <v>8.1573359668254894E-2</v>
      </c>
      <c r="K163">
        <f t="shared" si="6"/>
        <v>11.416666666666666</v>
      </c>
      <c r="L163">
        <f t="shared" si="8"/>
        <v>685</v>
      </c>
      <c r="M163">
        <v>25.04</v>
      </c>
      <c r="N163">
        <v>22.1</v>
      </c>
      <c r="O163">
        <v>21.57</v>
      </c>
      <c r="P163">
        <f t="shared" si="7"/>
        <v>0.53000000000000114</v>
      </c>
    </row>
    <row r="164" spans="6:16" x14ac:dyDescent="0.25">
      <c r="F164" s="8">
        <v>45209.558854166666</v>
      </c>
      <c r="G164">
        <v>4004.05102539062</v>
      </c>
      <c r="H164">
        <v>36.503787994384801</v>
      </c>
      <c r="I164">
        <v>26.634840011596701</v>
      </c>
      <c r="J164">
        <v>8.7074629962444305E-2</v>
      </c>
      <c r="K164">
        <f t="shared" si="6"/>
        <v>11.5</v>
      </c>
      <c r="L164">
        <f t="shared" si="8"/>
        <v>690</v>
      </c>
      <c r="M164">
        <v>25.04</v>
      </c>
      <c r="N164">
        <v>22.1</v>
      </c>
      <c r="O164">
        <v>21.57</v>
      </c>
      <c r="P164">
        <f t="shared" si="7"/>
        <v>0.53000000000000114</v>
      </c>
    </row>
    <row r="165" spans="6:16" x14ac:dyDescent="0.25">
      <c r="F165" s="8">
        <v>45209.558912037035</v>
      </c>
      <c r="G165">
        <v>3996.88940429687</v>
      </c>
      <c r="H165">
        <v>34.726646423339801</v>
      </c>
      <c r="I165">
        <v>26.656538009643601</v>
      </c>
      <c r="J165">
        <v>8.2983933389186901E-2</v>
      </c>
      <c r="K165">
        <f t="shared" si="6"/>
        <v>11.583333333333334</v>
      </c>
      <c r="L165">
        <f t="shared" si="8"/>
        <v>695</v>
      </c>
      <c r="M165">
        <v>25.04</v>
      </c>
      <c r="N165">
        <v>22.1</v>
      </c>
      <c r="O165">
        <v>21.66</v>
      </c>
      <c r="P165">
        <f t="shared" si="7"/>
        <v>0.44000000000000128</v>
      </c>
    </row>
    <row r="166" spans="6:16" x14ac:dyDescent="0.25">
      <c r="F166" s="8">
        <v>45209.558981481481</v>
      </c>
      <c r="G166">
        <v>3996.49169921875</v>
      </c>
      <c r="H166">
        <v>34.428066253662102</v>
      </c>
      <c r="I166">
        <v>26.678239822387699</v>
      </c>
      <c r="J166">
        <v>8.2278631627559703E-2</v>
      </c>
      <c r="K166">
        <f t="shared" si="6"/>
        <v>11.666666666666666</v>
      </c>
      <c r="L166">
        <f t="shared" si="8"/>
        <v>700</v>
      </c>
      <c r="M166">
        <v>25.04</v>
      </c>
      <c r="N166">
        <v>22.1</v>
      </c>
      <c r="O166">
        <v>21.57</v>
      </c>
      <c r="P166">
        <f t="shared" si="7"/>
        <v>0.53000000000000114</v>
      </c>
    </row>
    <row r="167" spans="6:16" x14ac:dyDescent="0.25">
      <c r="F167" s="8">
        <v>45209.559039351851</v>
      </c>
      <c r="G167">
        <v>4002.06176757812</v>
      </c>
      <c r="H167">
        <v>36.426548004150398</v>
      </c>
      <c r="I167">
        <v>26.703559875488299</v>
      </c>
      <c r="J167">
        <v>8.6933575570583302E-2</v>
      </c>
      <c r="K167">
        <f t="shared" si="6"/>
        <v>11.75</v>
      </c>
      <c r="L167">
        <f t="shared" si="8"/>
        <v>705</v>
      </c>
      <c r="M167">
        <v>25.13</v>
      </c>
      <c r="N167">
        <v>22.1</v>
      </c>
      <c r="O167">
        <v>21.66</v>
      </c>
      <c r="P167">
        <f t="shared" si="7"/>
        <v>0.44000000000000128</v>
      </c>
    </row>
    <row r="168" spans="6:16" x14ac:dyDescent="0.25">
      <c r="F168" s="8">
        <v>45209.55909722222</v>
      </c>
      <c r="G168">
        <v>4003.25512695312</v>
      </c>
      <c r="H168">
        <v>35.432315826416001</v>
      </c>
      <c r="I168">
        <v>26.732496261596701</v>
      </c>
      <c r="J168">
        <v>8.4535591304302202E-2</v>
      </c>
      <c r="K168">
        <f t="shared" si="6"/>
        <v>11.833333333333334</v>
      </c>
      <c r="L168">
        <f t="shared" si="8"/>
        <v>710</v>
      </c>
      <c r="M168">
        <v>25.13</v>
      </c>
      <c r="N168">
        <v>22.1</v>
      </c>
      <c r="O168">
        <v>21.66</v>
      </c>
      <c r="P168">
        <f t="shared" si="7"/>
        <v>0.44000000000000128</v>
      </c>
    </row>
    <row r="169" spans="6:16" x14ac:dyDescent="0.25">
      <c r="F169" s="8">
        <v>45209.559155092589</v>
      </c>
      <c r="G169">
        <v>3994.50244140625</v>
      </c>
      <c r="H169">
        <v>36.062767028808601</v>
      </c>
      <c r="I169">
        <v>26.754194259643601</v>
      </c>
      <c r="J169">
        <v>8.6228273808956105E-2</v>
      </c>
      <c r="K169">
        <f t="shared" si="6"/>
        <v>11.916666666666666</v>
      </c>
      <c r="L169">
        <f t="shared" si="8"/>
        <v>715</v>
      </c>
      <c r="M169">
        <v>25.13</v>
      </c>
      <c r="N169">
        <v>22.1</v>
      </c>
      <c r="O169">
        <v>21.66</v>
      </c>
      <c r="P169">
        <f t="shared" si="7"/>
        <v>0.44000000000000128</v>
      </c>
    </row>
    <row r="170" spans="6:16" x14ac:dyDescent="0.25">
      <c r="F170" s="8">
        <v>45209.559212962966</v>
      </c>
      <c r="G170">
        <v>4004.44873046875</v>
      </c>
      <c r="H170">
        <v>34.260059356689503</v>
      </c>
      <c r="I170">
        <v>26.775896072387699</v>
      </c>
      <c r="J170">
        <v>8.17144140601158E-2</v>
      </c>
      <c r="K170">
        <f t="shared" si="6"/>
        <v>12</v>
      </c>
      <c r="L170">
        <f t="shared" si="8"/>
        <v>720</v>
      </c>
      <c r="M170">
        <v>25.13</v>
      </c>
      <c r="N170">
        <v>22.1</v>
      </c>
      <c r="O170">
        <v>21.57</v>
      </c>
      <c r="P170">
        <f t="shared" si="7"/>
        <v>0.53000000000000114</v>
      </c>
    </row>
    <row r="171" spans="6:16" x14ac:dyDescent="0.25">
      <c r="F171" s="8">
        <v>45209.559270833335</v>
      </c>
      <c r="G171">
        <v>4002.857421875</v>
      </c>
      <c r="H171">
        <v>35.133205413818402</v>
      </c>
      <c r="I171">
        <v>26.7903652191162</v>
      </c>
      <c r="J171">
        <v>8.3830289542675004E-2</v>
      </c>
      <c r="K171">
        <f t="shared" si="6"/>
        <v>12.083333333333334</v>
      </c>
      <c r="L171">
        <f t="shared" si="8"/>
        <v>725</v>
      </c>
      <c r="M171">
        <v>25.13</v>
      </c>
      <c r="N171">
        <v>22.1</v>
      </c>
      <c r="O171">
        <v>21.66</v>
      </c>
      <c r="P171">
        <f t="shared" si="7"/>
        <v>0.44000000000000128</v>
      </c>
    </row>
    <row r="172" spans="6:16" x14ac:dyDescent="0.25">
      <c r="F172" s="8">
        <v>45209.559328703705</v>
      </c>
      <c r="G172">
        <v>3998.0830078125</v>
      </c>
      <c r="H172">
        <v>36.449378967285199</v>
      </c>
      <c r="I172">
        <v>26.812067031860401</v>
      </c>
      <c r="J172">
        <v>8.7074629962444305E-2</v>
      </c>
      <c r="K172">
        <f t="shared" si="6"/>
        <v>12.166666666666666</v>
      </c>
      <c r="L172">
        <f t="shared" si="8"/>
        <v>730</v>
      </c>
      <c r="M172">
        <v>25.13</v>
      </c>
      <c r="N172">
        <v>22.1</v>
      </c>
      <c r="O172">
        <v>21.66</v>
      </c>
      <c r="P172">
        <f t="shared" si="7"/>
        <v>0.44000000000000128</v>
      </c>
    </row>
    <row r="173" spans="6:16" x14ac:dyDescent="0.25">
      <c r="F173" s="8">
        <v>45209.559386574074</v>
      </c>
      <c r="G173">
        <v>3999.67456054687</v>
      </c>
      <c r="H173">
        <v>34.337348937988303</v>
      </c>
      <c r="I173">
        <v>26.826534271240199</v>
      </c>
      <c r="J173">
        <v>8.1996522843837696E-2</v>
      </c>
      <c r="K173">
        <f t="shared" si="6"/>
        <v>12.25</v>
      </c>
      <c r="L173">
        <f t="shared" si="8"/>
        <v>735</v>
      </c>
      <c r="M173">
        <v>25.13</v>
      </c>
      <c r="N173">
        <v>22.1</v>
      </c>
      <c r="O173">
        <v>21.66</v>
      </c>
      <c r="P173">
        <f t="shared" si="7"/>
        <v>0.44000000000000128</v>
      </c>
    </row>
    <row r="174" spans="6:16" x14ac:dyDescent="0.25">
      <c r="F174" s="8">
        <v>45209.559444444443</v>
      </c>
      <c r="G174">
        <v>4001.66381835937</v>
      </c>
      <c r="H174">
        <v>35.772834777832003</v>
      </c>
      <c r="I174">
        <v>26.8482360839844</v>
      </c>
      <c r="J174">
        <v>8.5381947457790403E-2</v>
      </c>
      <c r="K174">
        <f t="shared" si="6"/>
        <v>12.333333333333334</v>
      </c>
      <c r="L174">
        <f t="shared" si="8"/>
        <v>740</v>
      </c>
      <c r="M174">
        <v>25.13</v>
      </c>
      <c r="N174">
        <v>22.19</v>
      </c>
      <c r="O174">
        <v>21.66</v>
      </c>
      <c r="P174">
        <f t="shared" si="7"/>
        <v>0.53000000000000114</v>
      </c>
    </row>
    <row r="175" spans="6:16" x14ac:dyDescent="0.25">
      <c r="F175" s="8">
        <v>45209.559502314813</v>
      </c>
      <c r="G175">
        <v>4000.47021484375</v>
      </c>
      <c r="H175">
        <v>33.9896850585938</v>
      </c>
      <c r="I175">
        <v>26.869937896728501</v>
      </c>
      <c r="J175">
        <v>8.1150166690349607E-2</v>
      </c>
      <c r="K175">
        <f t="shared" si="6"/>
        <v>12.416666666666666</v>
      </c>
      <c r="L175">
        <f t="shared" si="8"/>
        <v>745</v>
      </c>
      <c r="M175">
        <v>25.13</v>
      </c>
      <c r="N175">
        <v>22.19</v>
      </c>
      <c r="O175">
        <v>21.66</v>
      </c>
      <c r="P175">
        <f t="shared" si="7"/>
        <v>0.53000000000000114</v>
      </c>
    </row>
    <row r="176" spans="6:16" x14ac:dyDescent="0.25">
      <c r="F176" s="8">
        <v>45209.559560185182</v>
      </c>
      <c r="G176">
        <v>3997.28735351562</v>
      </c>
      <c r="H176">
        <v>34.257820129394503</v>
      </c>
      <c r="I176">
        <v>26.891635894775401</v>
      </c>
      <c r="J176">
        <v>8.1855468451976804E-2</v>
      </c>
      <c r="K176">
        <f t="shared" si="6"/>
        <v>12.5</v>
      </c>
      <c r="L176">
        <f t="shared" si="8"/>
        <v>750</v>
      </c>
      <c r="M176">
        <v>25.13</v>
      </c>
      <c r="N176">
        <v>22.19</v>
      </c>
      <c r="O176">
        <v>21.66</v>
      </c>
      <c r="P176">
        <f t="shared" si="7"/>
        <v>0.53000000000000114</v>
      </c>
    </row>
    <row r="177" spans="6:16" x14ac:dyDescent="0.25">
      <c r="F177" s="8">
        <v>45209.559618055559</v>
      </c>
      <c r="G177">
        <v>4004.8466796875</v>
      </c>
      <c r="H177">
        <v>36.333606719970703</v>
      </c>
      <c r="I177">
        <v>26.898872375488299</v>
      </c>
      <c r="J177">
        <v>8.6651466786861406E-2</v>
      </c>
      <c r="K177">
        <f t="shared" si="6"/>
        <v>12.583333333333334</v>
      </c>
      <c r="L177">
        <f t="shared" si="8"/>
        <v>755</v>
      </c>
      <c r="M177">
        <v>25.13</v>
      </c>
      <c r="N177">
        <v>22.1</v>
      </c>
      <c r="O177">
        <v>21.66</v>
      </c>
      <c r="P177">
        <f t="shared" si="7"/>
        <v>0.44000000000000128</v>
      </c>
    </row>
    <row r="178" spans="6:16" x14ac:dyDescent="0.25">
      <c r="F178" s="8">
        <v>45209.559675925928</v>
      </c>
      <c r="G178">
        <v>4001.26586914062</v>
      </c>
      <c r="H178">
        <v>37.364814758300803</v>
      </c>
      <c r="I178">
        <v>26.906105041503899</v>
      </c>
      <c r="J178">
        <v>8.9190535247325897E-2</v>
      </c>
      <c r="K178">
        <f t="shared" si="6"/>
        <v>12.666666666666666</v>
      </c>
      <c r="L178">
        <f t="shared" si="8"/>
        <v>760</v>
      </c>
      <c r="M178">
        <v>25.13</v>
      </c>
      <c r="N178">
        <v>22.19</v>
      </c>
      <c r="O178">
        <v>21.66</v>
      </c>
      <c r="P178">
        <f t="shared" si="7"/>
        <v>0.53000000000000114</v>
      </c>
    </row>
    <row r="179" spans="6:16" x14ac:dyDescent="0.25">
      <c r="F179" s="8">
        <v>45209.559733796297</v>
      </c>
      <c r="G179">
        <v>3998.48095703125</v>
      </c>
      <c r="H179">
        <v>34.799526214599602</v>
      </c>
      <c r="I179">
        <v>26.927808761596701</v>
      </c>
      <c r="J179">
        <v>8.3124987781047793E-2</v>
      </c>
      <c r="K179">
        <f t="shared" si="6"/>
        <v>12.75</v>
      </c>
      <c r="L179">
        <f t="shared" si="8"/>
        <v>765</v>
      </c>
      <c r="M179">
        <v>25.4</v>
      </c>
      <c r="N179">
        <v>22.19</v>
      </c>
      <c r="O179">
        <v>21.66</v>
      </c>
      <c r="P179">
        <f t="shared" si="7"/>
        <v>0.53000000000000114</v>
      </c>
    </row>
    <row r="180" spans="6:16" x14ac:dyDescent="0.25">
      <c r="F180" s="8">
        <v>45209.559791666667</v>
      </c>
      <c r="G180">
        <v>3993.70654296875</v>
      </c>
      <c r="H180">
        <v>35.288822174072301</v>
      </c>
      <c r="I180">
        <v>26.9458923339844</v>
      </c>
      <c r="J180">
        <v>8.4394536912441295E-2</v>
      </c>
      <c r="K180">
        <f t="shared" si="6"/>
        <v>12.833333333333334</v>
      </c>
      <c r="L180">
        <f t="shared" si="8"/>
        <v>770</v>
      </c>
      <c r="M180">
        <v>25.4</v>
      </c>
      <c r="N180">
        <v>22.19</v>
      </c>
      <c r="O180">
        <v>21.66</v>
      </c>
      <c r="P180">
        <f t="shared" si="7"/>
        <v>0.53000000000000114</v>
      </c>
    </row>
    <row r="181" spans="6:16" x14ac:dyDescent="0.25">
      <c r="F181" s="8">
        <v>45209.559849537036</v>
      </c>
      <c r="G181">
        <v>4003.65307617187</v>
      </c>
      <c r="H181">
        <v>35.731487274169901</v>
      </c>
      <c r="I181">
        <v>26.967594146728501</v>
      </c>
      <c r="J181">
        <v>8.5240893065929399E-2</v>
      </c>
      <c r="K181">
        <f t="shared" si="6"/>
        <v>12.916666666666666</v>
      </c>
      <c r="L181">
        <f t="shared" si="8"/>
        <v>775</v>
      </c>
      <c r="M181">
        <v>25.4</v>
      </c>
      <c r="N181">
        <v>22.19</v>
      </c>
      <c r="O181">
        <v>21.66</v>
      </c>
      <c r="P181">
        <f t="shared" si="7"/>
        <v>0.53000000000000114</v>
      </c>
    </row>
    <row r="182" spans="6:16" x14ac:dyDescent="0.25">
      <c r="F182" s="8">
        <v>45209.559907407405</v>
      </c>
      <c r="G182">
        <v>3998.48095703125</v>
      </c>
      <c r="H182">
        <v>36.039634704589801</v>
      </c>
      <c r="I182">
        <v>26.989292144775401</v>
      </c>
      <c r="J182">
        <v>8.6087219417095198E-2</v>
      </c>
      <c r="K182">
        <f t="shared" si="6"/>
        <v>13</v>
      </c>
      <c r="L182">
        <f t="shared" si="8"/>
        <v>780</v>
      </c>
      <c r="M182">
        <v>25.4</v>
      </c>
      <c r="N182">
        <v>22.19</v>
      </c>
      <c r="O182">
        <v>21.66</v>
      </c>
      <c r="P182">
        <f t="shared" si="7"/>
        <v>0.53000000000000114</v>
      </c>
    </row>
    <row r="183" spans="6:16" x14ac:dyDescent="0.25">
      <c r="F183" s="8">
        <v>45209.559965277775</v>
      </c>
      <c r="G183">
        <v>3999.27661132812</v>
      </c>
      <c r="H183">
        <v>35.397102355957003</v>
      </c>
      <c r="I183">
        <v>27.021846771240199</v>
      </c>
      <c r="J183">
        <v>8.4535591304302202E-2</v>
      </c>
      <c r="K183">
        <f t="shared" si="6"/>
        <v>13.083333333333334</v>
      </c>
      <c r="L183">
        <f t="shared" si="8"/>
        <v>785</v>
      </c>
      <c r="M183">
        <v>25.4</v>
      </c>
      <c r="N183">
        <v>22.19</v>
      </c>
      <c r="O183">
        <v>21.66</v>
      </c>
      <c r="P183">
        <f t="shared" si="7"/>
        <v>0.53000000000000114</v>
      </c>
    </row>
    <row r="184" spans="6:16" x14ac:dyDescent="0.25">
      <c r="F184" s="8">
        <v>45209.560034722221</v>
      </c>
      <c r="G184">
        <v>4002.45947265625</v>
      </c>
      <c r="H184">
        <v>38.617313385009801</v>
      </c>
      <c r="I184">
        <v>27.0435485839844</v>
      </c>
      <c r="J184">
        <v>9.2152781784534496E-2</v>
      </c>
      <c r="K184">
        <f t="shared" si="6"/>
        <v>13.166666666666666</v>
      </c>
      <c r="L184">
        <f t="shared" si="8"/>
        <v>790</v>
      </c>
      <c r="M184">
        <v>25.4</v>
      </c>
      <c r="N184">
        <v>22.19</v>
      </c>
      <c r="O184">
        <v>21.66</v>
      </c>
      <c r="P184">
        <f t="shared" si="7"/>
        <v>0.53000000000000114</v>
      </c>
    </row>
    <row r="185" spans="6:16" x14ac:dyDescent="0.25">
      <c r="F185" s="8">
        <v>45209.56009259259</v>
      </c>
      <c r="G185">
        <v>4003.25512695312</v>
      </c>
      <c r="H185">
        <v>37.383392333984403</v>
      </c>
      <c r="I185">
        <v>27.0580139160156</v>
      </c>
      <c r="J185">
        <v>8.9190535247325897E-2</v>
      </c>
      <c r="K185">
        <f t="shared" si="6"/>
        <v>13.25</v>
      </c>
      <c r="L185">
        <f t="shared" si="8"/>
        <v>795</v>
      </c>
      <c r="M185">
        <v>25.4</v>
      </c>
      <c r="N185">
        <v>22.19</v>
      </c>
      <c r="O185">
        <v>21.75</v>
      </c>
      <c r="P185">
        <f t="shared" si="7"/>
        <v>0.44000000000000128</v>
      </c>
    </row>
    <row r="186" spans="6:16" x14ac:dyDescent="0.25">
      <c r="F186" s="8">
        <v>45209.560150462959</v>
      </c>
      <c r="G186">
        <v>3998.0830078125</v>
      </c>
      <c r="H186">
        <v>35.150344848632798</v>
      </c>
      <c r="I186">
        <v>27.072483062744102</v>
      </c>
      <c r="J186">
        <v>8.3971343934535994E-2</v>
      </c>
      <c r="K186">
        <f t="shared" si="6"/>
        <v>13.333333333333334</v>
      </c>
      <c r="L186">
        <f t="shared" si="8"/>
        <v>800</v>
      </c>
      <c r="M186">
        <v>25.4</v>
      </c>
      <c r="N186">
        <v>22.19</v>
      </c>
      <c r="O186">
        <v>21.66</v>
      </c>
      <c r="P186">
        <f t="shared" si="7"/>
        <v>0.53000000000000114</v>
      </c>
    </row>
    <row r="187" spans="6:16" x14ac:dyDescent="0.25">
      <c r="F187" s="8">
        <v>45209.560208333336</v>
      </c>
      <c r="G187">
        <v>4000.47021484375</v>
      </c>
      <c r="H187">
        <v>37.180141448974602</v>
      </c>
      <c r="I187">
        <v>27.0905666351318</v>
      </c>
      <c r="J187">
        <v>8.8767357170581804E-2</v>
      </c>
      <c r="K187">
        <f t="shared" si="6"/>
        <v>13.416666666666666</v>
      </c>
      <c r="L187">
        <f t="shared" si="8"/>
        <v>805</v>
      </c>
      <c r="M187">
        <v>25.4</v>
      </c>
      <c r="N187">
        <v>22.19</v>
      </c>
      <c r="O187">
        <v>21.66</v>
      </c>
      <c r="P187">
        <f t="shared" si="7"/>
        <v>0.53000000000000114</v>
      </c>
    </row>
    <row r="188" spans="6:16" x14ac:dyDescent="0.25">
      <c r="F188" s="8">
        <v>45209.560266203705</v>
      </c>
      <c r="G188">
        <v>4002.857421875</v>
      </c>
      <c r="H188">
        <v>38.798500061035199</v>
      </c>
      <c r="I188">
        <v>27.097801208496101</v>
      </c>
      <c r="J188">
        <v>9.2575944960117298E-2</v>
      </c>
      <c r="K188">
        <f t="shared" si="6"/>
        <v>13.5</v>
      </c>
      <c r="L188">
        <f t="shared" si="8"/>
        <v>810</v>
      </c>
      <c r="M188">
        <v>25.4</v>
      </c>
      <c r="N188">
        <v>22.19</v>
      </c>
      <c r="O188">
        <v>21.75</v>
      </c>
      <c r="P188">
        <f t="shared" si="7"/>
        <v>0.44000000000000128</v>
      </c>
    </row>
    <row r="189" spans="6:16" x14ac:dyDescent="0.25">
      <c r="F189" s="8">
        <v>45209.560324074075</v>
      </c>
      <c r="G189">
        <v>3996.09375</v>
      </c>
      <c r="H189">
        <v>36.431240081787102</v>
      </c>
      <c r="I189">
        <v>27.112270355224599</v>
      </c>
      <c r="J189">
        <v>8.7074629962444305E-2</v>
      </c>
      <c r="K189">
        <f t="shared" si="6"/>
        <v>13.583333333333334</v>
      </c>
      <c r="L189">
        <f t="shared" si="8"/>
        <v>815</v>
      </c>
      <c r="M189">
        <v>25.4</v>
      </c>
      <c r="N189">
        <v>22.19</v>
      </c>
      <c r="O189">
        <v>21.75</v>
      </c>
      <c r="P189">
        <f t="shared" si="7"/>
        <v>0.44000000000000128</v>
      </c>
    </row>
    <row r="190" spans="6:16" x14ac:dyDescent="0.25">
      <c r="F190" s="8">
        <v>45209.560381944444</v>
      </c>
      <c r="G190">
        <v>3998.0830078125</v>
      </c>
      <c r="H190">
        <v>36.154151916503899</v>
      </c>
      <c r="I190">
        <v>27.144819259643601</v>
      </c>
      <c r="J190">
        <v>8.6369358003139496E-2</v>
      </c>
      <c r="K190">
        <f t="shared" si="6"/>
        <v>13.666666666666666</v>
      </c>
      <c r="L190">
        <f t="shared" si="8"/>
        <v>820</v>
      </c>
      <c r="M190">
        <v>25.4</v>
      </c>
      <c r="N190">
        <v>22.19</v>
      </c>
      <c r="O190">
        <v>21.75</v>
      </c>
      <c r="P190">
        <f t="shared" si="7"/>
        <v>0.44000000000000128</v>
      </c>
    </row>
    <row r="191" spans="6:16" x14ac:dyDescent="0.25">
      <c r="F191" s="8">
        <v>45209.560439814813</v>
      </c>
      <c r="G191">
        <v>4004.05102539062</v>
      </c>
      <c r="H191">
        <v>36.740329742431598</v>
      </c>
      <c r="I191">
        <v>27.159288406372099</v>
      </c>
      <c r="J191">
        <v>8.7638877332210499E-2</v>
      </c>
      <c r="K191">
        <f t="shared" si="6"/>
        <v>13.75</v>
      </c>
      <c r="L191">
        <f t="shared" si="8"/>
        <v>825</v>
      </c>
      <c r="M191">
        <v>25.67</v>
      </c>
      <c r="N191">
        <v>22.28</v>
      </c>
      <c r="O191">
        <v>21.75</v>
      </c>
      <c r="P191">
        <f t="shared" si="7"/>
        <v>0.53000000000000114</v>
      </c>
    </row>
    <row r="192" spans="6:16" x14ac:dyDescent="0.25">
      <c r="F192" s="8">
        <v>45209.560497685183</v>
      </c>
      <c r="G192">
        <v>4005.24462890625</v>
      </c>
      <c r="H192">
        <v>35.390773773193402</v>
      </c>
      <c r="I192">
        <v>27.177371978759801</v>
      </c>
      <c r="J192">
        <v>8.4394536912441295E-2</v>
      </c>
      <c r="K192">
        <f t="shared" si="6"/>
        <v>13.833333333333334</v>
      </c>
      <c r="L192">
        <f t="shared" si="8"/>
        <v>830</v>
      </c>
      <c r="M192">
        <v>25.67</v>
      </c>
      <c r="N192">
        <v>22.19</v>
      </c>
      <c r="O192">
        <v>21.75</v>
      </c>
      <c r="P192">
        <f t="shared" si="7"/>
        <v>0.44000000000000128</v>
      </c>
    </row>
    <row r="193" spans="6:16" x14ac:dyDescent="0.25">
      <c r="F193" s="8">
        <v>45209.560555555552</v>
      </c>
      <c r="G193">
        <v>3998.0830078125</v>
      </c>
      <c r="H193">
        <v>36.0950927734375</v>
      </c>
      <c r="I193">
        <v>27.199073791503899</v>
      </c>
      <c r="J193">
        <v>8.6228273808956105E-2</v>
      </c>
      <c r="K193">
        <f t="shared" si="6"/>
        <v>13.916666666666666</v>
      </c>
      <c r="L193">
        <f t="shared" si="8"/>
        <v>835</v>
      </c>
      <c r="M193">
        <v>25.67</v>
      </c>
      <c r="N193">
        <v>22.19</v>
      </c>
      <c r="O193">
        <v>21.66</v>
      </c>
      <c r="P193">
        <f t="shared" si="7"/>
        <v>0.53000000000000114</v>
      </c>
    </row>
    <row r="194" spans="6:16" x14ac:dyDescent="0.25">
      <c r="F194" s="8">
        <v>45209.560613425929</v>
      </c>
      <c r="G194">
        <v>3998.87866210937</v>
      </c>
      <c r="H194">
        <v>36.515701293945298</v>
      </c>
      <c r="I194">
        <v>27.217159271240199</v>
      </c>
      <c r="J194">
        <v>8.7215714156627697E-2</v>
      </c>
      <c r="K194">
        <f t="shared" si="6"/>
        <v>14</v>
      </c>
      <c r="L194">
        <f t="shared" si="8"/>
        <v>840</v>
      </c>
      <c r="M194">
        <v>25.67</v>
      </c>
      <c r="N194">
        <v>22.19</v>
      </c>
      <c r="O194">
        <v>21.75</v>
      </c>
      <c r="P194">
        <f t="shared" si="7"/>
        <v>0.44000000000000128</v>
      </c>
    </row>
    <row r="195" spans="6:16" x14ac:dyDescent="0.25">
      <c r="F195" s="8">
        <v>45209.560671296298</v>
      </c>
      <c r="G195">
        <v>4003.65307617187</v>
      </c>
      <c r="H195">
        <v>38.096656799316399</v>
      </c>
      <c r="I195">
        <v>27.235242843627901</v>
      </c>
      <c r="J195">
        <v>9.0883232653140994E-2</v>
      </c>
      <c r="K195">
        <f t="shared" si="6"/>
        <v>14.083333333333334</v>
      </c>
      <c r="L195">
        <f t="shared" si="8"/>
        <v>845</v>
      </c>
      <c r="M195">
        <v>25.67</v>
      </c>
      <c r="N195">
        <v>22.28</v>
      </c>
      <c r="O195">
        <v>21.75</v>
      </c>
      <c r="P195">
        <f t="shared" si="7"/>
        <v>0.53000000000000114</v>
      </c>
    </row>
    <row r="196" spans="6:16" x14ac:dyDescent="0.25">
      <c r="F196" s="8">
        <v>45209.560729166667</v>
      </c>
      <c r="G196">
        <v>3999.27661132812</v>
      </c>
      <c r="H196">
        <v>36.814662933349602</v>
      </c>
      <c r="I196">
        <v>27.24609375</v>
      </c>
      <c r="J196">
        <v>8.7921015918254894E-2</v>
      </c>
      <c r="K196">
        <f t="shared" si="6"/>
        <v>14.166666666666666</v>
      </c>
      <c r="L196">
        <f t="shared" si="8"/>
        <v>850</v>
      </c>
      <c r="M196">
        <v>25.67</v>
      </c>
      <c r="N196">
        <v>22.28</v>
      </c>
      <c r="O196">
        <v>21.75</v>
      </c>
      <c r="P196">
        <f t="shared" si="7"/>
        <v>0.53000000000000114</v>
      </c>
    </row>
    <row r="197" spans="6:16" x14ac:dyDescent="0.25">
      <c r="F197" s="8">
        <v>45209.560787037037</v>
      </c>
      <c r="G197">
        <v>4000.47021484375</v>
      </c>
      <c r="H197">
        <v>37.416469573974602</v>
      </c>
      <c r="I197">
        <v>27.267795562744102</v>
      </c>
      <c r="J197">
        <v>8.9331589639186901E-2</v>
      </c>
      <c r="K197">
        <f t="shared" si="6"/>
        <v>14.25</v>
      </c>
      <c r="L197">
        <f t="shared" si="8"/>
        <v>855</v>
      </c>
      <c r="M197">
        <v>25.67</v>
      </c>
      <c r="N197">
        <v>22.28</v>
      </c>
      <c r="O197">
        <v>21.75</v>
      </c>
      <c r="P197">
        <f t="shared" si="7"/>
        <v>0.53000000000000114</v>
      </c>
    </row>
    <row r="198" spans="6:16" x14ac:dyDescent="0.25">
      <c r="F198" s="8">
        <v>45209.560844907406</v>
      </c>
      <c r="G198">
        <v>4001.66381835937</v>
      </c>
      <c r="H198">
        <v>36.836639404296903</v>
      </c>
      <c r="I198">
        <v>27.293113708496101</v>
      </c>
      <c r="J198">
        <v>8.7921015918254894E-2</v>
      </c>
      <c r="K198">
        <f t="shared" si="6"/>
        <v>14.333333333333334</v>
      </c>
      <c r="L198">
        <f t="shared" si="8"/>
        <v>860</v>
      </c>
      <c r="M198">
        <v>25.67</v>
      </c>
      <c r="N198">
        <v>22.28</v>
      </c>
      <c r="O198">
        <v>21.75</v>
      </c>
      <c r="P198">
        <f t="shared" si="7"/>
        <v>0.53000000000000114</v>
      </c>
    </row>
    <row r="199" spans="6:16" x14ac:dyDescent="0.25">
      <c r="F199" s="8">
        <v>45209.560902777775</v>
      </c>
      <c r="G199">
        <v>4000.47021484375</v>
      </c>
      <c r="H199">
        <v>36.293899536132798</v>
      </c>
      <c r="I199">
        <v>27.300348281860401</v>
      </c>
      <c r="J199">
        <v>8.6651466786861406E-2</v>
      </c>
      <c r="K199">
        <f t="shared" si="6"/>
        <v>14.416666666666666</v>
      </c>
      <c r="L199">
        <f t="shared" si="8"/>
        <v>865</v>
      </c>
      <c r="M199">
        <v>25.67</v>
      </c>
      <c r="N199">
        <v>22.28</v>
      </c>
      <c r="O199">
        <v>21.75</v>
      </c>
      <c r="P199">
        <f t="shared" si="7"/>
        <v>0.53000000000000114</v>
      </c>
    </row>
    <row r="200" spans="6:16" x14ac:dyDescent="0.25">
      <c r="F200" s="8">
        <v>45209.560960648145</v>
      </c>
      <c r="G200">
        <v>3997.68530273437</v>
      </c>
      <c r="H200">
        <v>36.268634796142599</v>
      </c>
      <c r="I200">
        <v>27.3111972808838</v>
      </c>
      <c r="J200">
        <v>8.6651466786861406E-2</v>
      </c>
      <c r="K200">
        <f t="shared" si="6"/>
        <v>14.5</v>
      </c>
      <c r="L200">
        <f t="shared" si="8"/>
        <v>870</v>
      </c>
      <c r="M200">
        <v>25.67</v>
      </c>
      <c r="N200">
        <v>22.28</v>
      </c>
      <c r="O200">
        <v>21.75</v>
      </c>
      <c r="P200">
        <f t="shared" si="7"/>
        <v>0.53000000000000114</v>
      </c>
    </row>
    <row r="201" spans="6:16" x14ac:dyDescent="0.25">
      <c r="F201" s="8">
        <v>45209.561018518521</v>
      </c>
      <c r="G201">
        <v>4002.06176757812</v>
      </c>
      <c r="H201">
        <v>37.076717376708999</v>
      </c>
      <c r="I201">
        <v>27.3111972808838</v>
      </c>
      <c r="J201">
        <v>8.84852334856987E-2</v>
      </c>
      <c r="K201">
        <f t="shared" si="6"/>
        <v>14.583333333333334</v>
      </c>
      <c r="L201">
        <f t="shared" si="8"/>
        <v>875</v>
      </c>
      <c r="M201">
        <v>25.67</v>
      </c>
      <c r="N201">
        <v>22.28</v>
      </c>
      <c r="O201">
        <v>21.75</v>
      </c>
      <c r="P201">
        <f t="shared" si="7"/>
        <v>0.53000000000000114</v>
      </c>
    </row>
    <row r="202" spans="6:16" x14ac:dyDescent="0.25">
      <c r="F202" s="8">
        <v>45209.561076388891</v>
      </c>
      <c r="G202">
        <v>4003.65307617187</v>
      </c>
      <c r="H202">
        <v>37.268856048583999</v>
      </c>
      <c r="I202">
        <v>27.325666427612301</v>
      </c>
      <c r="J202">
        <v>8.8908426463604001E-2</v>
      </c>
      <c r="K202">
        <f t="shared" si="6"/>
        <v>14.666666666666666</v>
      </c>
      <c r="L202">
        <f t="shared" si="8"/>
        <v>880</v>
      </c>
      <c r="M202">
        <v>25.67</v>
      </c>
      <c r="N202">
        <v>22.28</v>
      </c>
      <c r="O202">
        <v>21.75</v>
      </c>
      <c r="P202">
        <f t="shared" si="7"/>
        <v>0.53000000000000114</v>
      </c>
    </row>
    <row r="203" spans="6:16" x14ac:dyDescent="0.25">
      <c r="F203" s="8">
        <v>45209.56113425926</v>
      </c>
      <c r="G203">
        <v>4001.66381835937</v>
      </c>
      <c r="H203">
        <v>35.891029357910199</v>
      </c>
      <c r="I203">
        <v>27.340131759643601</v>
      </c>
      <c r="J203">
        <v>8.5664056241512299E-2</v>
      </c>
      <c r="K203">
        <f t="shared" si="6"/>
        <v>14.75</v>
      </c>
      <c r="L203">
        <f t="shared" si="8"/>
        <v>885</v>
      </c>
      <c r="M203">
        <v>26.03</v>
      </c>
      <c r="N203">
        <v>22.28</v>
      </c>
      <c r="O203">
        <v>21.75</v>
      </c>
      <c r="P203">
        <f t="shared" si="7"/>
        <v>0.53000000000000114</v>
      </c>
    </row>
    <row r="204" spans="6:16" x14ac:dyDescent="0.25">
      <c r="F204" s="8">
        <v>45209.561203703706</v>
      </c>
      <c r="G204">
        <v>3998.0830078125</v>
      </c>
      <c r="H204">
        <v>35.268447875976598</v>
      </c>
      <c r="I204">
        <v>27.347368240356399</v>
      </c>
      <c r="J204">
        <v>8.4253482520580306E-2</v>
      </c>
      <c r="K204">
        <f t="shared" si="6"/>
        <v>14.833333333333334</v>
      </c>
      <c r="L204">
        <f t="shared" si="8"/>
        <v>890</v>
      </c>
      <c r="M204">
        <v>26.03</v>
      </c>
      <c r="N204">
        <v>22.28</v>
      </c>
      <c r="O204">
        <v>21.75</v>
      </c>
      <c r="P204">
        <f t="shared" si="7"/>
        <v>0.53000000000000114</v>
      </c>
    </row>
    <row r="205" spans="6:16" x14ac:dyDescent="0.25">
      <c r="F205" s="8">
        <v>45209.561261574076</v>
      </c>
      <c r="G205">
        <v>4004.05102539062</v>
      </c>
      <c r="H205">
        <v>37.568229675292997</v>
      </c>
      <c r="I205">
        <v>27.3509826660156</v>
      </c>
      <c r="J205">
        <v>8.9613713324070005E-2</v>
      </c>
      <c r="K205">
        <f t="shared" si="6"/>
        <v>14.916666666666666</v>
      </c>
      <c r="L205">
        <f t="shared" si="8"/>
        <v>895</v>
      </c>
      <c r="M205">
        <v>26.03</v>
      </c>
      <c r="N205">
        <v>22.28</v>
      </c>
      <c r="O205">
        <v>21.75</v>
      </c>
      <c r="P205">
        <f t="shared" si="7"/>
        <v>0.53000000000000114</v>
      </c>
    </row>
    <row r="206" spans="6:16" x14ac:dyDescent="0.25">
      <c r="F206" s="8">
        <v>45209.561319444445</v>
      </c>
      <c r="G206">
        <v>3998.0830078125</v>
      </c>
      <c r="H206">
        <v>37.157951354980497</v>
      </c>
      <c r="I206">
        <v>27.369066238403299</v>
      </c>
      <c r="J206">
        <v>8.8767357170581804E-2</v>
      </c>
      <c r="K206">
        <f t="shared" si="6"/>
        <v>15</v>
      </c>
      <c r="L206">
        <f t="shared" si="8"/>
        <v>900</v>
      </c>
      <c r="M206">
        <v>26.03</v>
      </c>
      <c r="N206">
        <v>22.28</v>
      </c>
      <c r="O206">
        <v>21.75</v>
      </c>
      <c r="P206">
        <f t="shared" si="7"/>
        <v>0.53000000000000114</v>
      </c>
    </row>
    <row r="207" spans="6:16" x14ac:dyDescent="0.25">
      <c r="F207" s="8">
        <v>45209.561377314814</v>
      </c>
      <c r="G207">
        <v>3996.09375</v>
      </c>
      <c r="H207">
        <v>36.903396606445298</v>
      </c>
      <c r="I207">
        <v>27.387153625488299</v>
      </c>
      <c r="J207">
        <v>8.8203124701976804E-2</v>
      </c>
      <c r="K207">
        <f t="shared" si="6"/>
        <v>15.083333333333334</v>
      </c>
      <c r="L207">
        <f t="shared" si="8"/>
        <v>905</v>
      </c>
      <c r="M207">
        <v>26.03</v>
      </c>
      <c r="N207">
        <v>22.28</v>
      </c>
      <c r="O207">
        <v>21.75</v>
      </c>
      <c r="P207">
        <f t="shared" si="7"/>
        <v>0.53000000000000114</v>
      </c>
    </row>
    <row r="208" spans="6:16" x14ac:dyDescent="0.25">
      <c r="F208" s="8">
        <v>45209.561435185184</v>
      </c>
      <c r="G208">
        <v>4000.8681640625</v>
      </c>
      <c r="H208">
        <v>36.888401031494098</v>
      </c>
      <c r="I208">
        <v>27.405239105224599</v>
      </c>
      <c r="J208">
        <v>8.80620703101158E-2</v>
      </c>
      <c r="K208">
        <f t="shared" si="6"/>
        <v>15.166666666666666</v>
      </c>
      <c r="L208">
        <f t="shared" si="8"/>
        <v>910</v>
      </c>
      <c r="M208">
        <v>26.03</v>
      </c>
      <c r="N208">
        <v>22.28</v>
      </c>
      <c r="O208">
        <v>21.75</v>
      </c>
      <c r="P208">
        <f t="shared" si="7"/>
        <v>0.53000000000000114</v>
      </c>
    </row>
    <row r="209" spans="6:16" x14ac:dyDescent="0.25">
      <c r="F209" s="8">
        <v>45209.561493055553</v>
      </c>
      <c r="G209">
        <v>4002.857421875</v>
      </c>
      <c r="H209">
        <v>36.965858459472699</v>
      </c>
      <c r="I209">
        <v>27.412471771240199</v>
      </c>
      <c r="J209">
        <v>8.8203124701976804E-2</v>
      </c>
      <c r="K209">
        <f t="shared" si="6"/>
        <v>15.25</v>
      </c>
      <c r="L209">
        <f t="shared" si="8"/>
        <v>915</v>
      </c>
      <c r="M209">
        <v>26.03</v>
      </c>
      <c r="N209">
        <v>22.28</v>
      </c>
      <c r="O209">
        <v>21.75</v>
      </c>
      <c r="P209">
        <f t="shared" si="7"/>
        <v>0.53000000000000114</v>
      </c>
    </row>
    <row r="210" spans="6:16" x14ac:dyDescent="0.25">
      <c r="F210" s="8">
        <v>45209.561550925922</v>
      </c>
      <c r="G210">
        <v>3998.0830078125</v>
      </c>
      <c r="H210">
        <v>37.098903656005902</v>
      </c>
      <c r="I210">
        <v>27.445024490356399</v>
      </c>
      <c r="J210">
        <v>8.8626287877559703E-2</v>
      </c>
      <c r="K210">
        <f t="shared" si="6"/>
        <v>15.333333333333334</v>
      </c>
      <c r="L210">
        <f t="shared" si="8"/>
        <v>920</v>
      </c>
      <c r="M210">
        <v>26.03</v>
      </c>
      <c r="N210">
        <v>22.28</v>
      </c>
      <c r="O210">
        <v>21.75</v>
      </c>
      <c r="P210">
        <f t="shared" si="7"/>
        <v>0.53000000000000114</v>
      </c>
    </row>
    <row r="211" spans="6:16" x14ac:dyDescent="0.25">
      <c r="F211" s="8">
        <v>45209.561608796299</v>
      </c>
      <c r="G211">
        <v>4002.45947265625</v>
      </c>
      <c r="H211">
        <v>35.6617240905762</v>
      </c>
      <c r="I211">
        <v>27.463108062744102</v>
      </c>
      <c r="J211">
        <v>8.5099838674068506E-2</v>
      </c>
      <c r="K211">
        <f t="shared" si="6"/>
        <v>15.416666666666666</v>
      </c>
      <c r="L211">
        <f t="shared" si="8"/>
        <v>925</v>
      </c>
      <c r="M211">
        <v>26.03</v>
      </c>
      <c r="N211">
        <v>22.28</v>
      </c>
      <c r="O211">
        <v>21.75</v>
      </c>
      <c r="P211">
        <f t="shared" si="7"/>
        <v>0.53000000000000114</v>
      </c>
    </row>
    <row r="212" spans="6:16" x14ac:dyDescent="0.25">
      <c r="F212" s="8">
        <v>45209.561666666668</v>
      </c>
      <c r="G212">
        <v>4000.8681640625</v>
      </c>
      <c r="H212">
        <v>37.597454071044901</v>
      </c>
      <c r="I212">
        <v>27.488426208496101</v>
      </c>
      <c r="J212">
        <v>8.9754767715930897E-2</v>
      </c>
      <c r="K212">
        <f t="shared" si="6"/>
        <v>15.5</v>
      </c>
      <c r="L212">
        <f t="shared" si="8"/>
        <v>930</v>
      </c>
      <c r="M212">
        <v>26.03</v>
      </c>
      <c r="N212">
        <v>22.28</v>
      </c>
      <c r="O212">
        <v>21.75</v>
      </c>
      <c r="P212">
        <f t="shared" si="7"/>
        <v>0.53000000000000114</v>
      </c>
    </row>
    <row r="213" spans="6:16" x14ac:dyDescent="0.25">
      <c r="F213" s="8">
        <v>45209.561724537038</v>
      </c>
      <c r="G213">
        <v>4002.06176757812</v>
      </c>
      <c r="H213">
        <v>36.781185150146499</v>
      </c>
      <c r="I213">
        <v>27.5065097808838</v>
      </c>
      <c r="J213">
        <v>8.7779931724071503E-2</v>
      </c>
      <c r="K213">
        <f t="shared" si="6"/>
        <v>15.583333333333334</v>
      </c>
      <c r="L213">
        <f t="shared" si="8"/>
        <v>935</v>
      </c>
      <c r="M213">
        <v>26.03</v>
      </c>
      <c r="N213">
        <v>22.28</v>
      </c>
      <c r="O213">
        <v>21.75</v>
      </c>
      <c r="P213">
        <f t="shared" si="7"/>
        <v>0.53000000000000114</v>
      </c>
    </row>
    <row r="214" spans="6:16" x14ac:dyDescent="0.25">
      <c r="F214" s="8">
        <v>45209.561782407407</v>
      </c>
      <c r="G214">
        <v>3996.88940429687</v>
      </c>
      <c r="H214">
        <v>36.0252876281738</v>
      </c>
      <c r="I214">
        <v>27.520978927612301</v>
      </c>
      <c r="J214">
        <v>8.6087219417095198E-2</v>
      </c>
      <c r="K214">
        <f t="shared" si="6"/>
        <v>15.666666666666666</v>
      </c>
      <c r="L214">
        <f t="shared" si="8"/>
        <v>940</v>
      </c>
      <c r="M214">
        <v>26.03</v>
      </c>
      <c r="N214">
        <v>22.28</v>
      </c>
      <c r="O214">
        <v>21.75</v>
      </c>
      <c r="P214">
        <f t="shared" si="7"/>
        <v>0.53000000000000114</v>
      </c>
    </row>
    <row r="215" spans="6:16" x14ac:dyDescent="0.25">
      <c r="F215" s="8">
        <v>45209.561840277776</v>
      </c>
      <c r="G215">
        <v>4001.66381835937</v>
      </c>
      <c r="H215">
        <v>38.373233795166001</v>
      </c>
      <c r="I215">
        <v>27.5462951660156</v>
      </c>
      <c r="J215">
        <v>9.1588534414768205E-2</v>
      </c>
      <c r="K215">
        <f t="shared" si="6"/>
        <v>15.75</v>
      </c>
      <c r="L215">
        <f t="shared" si="8"/>
        <v>945</v>
      </c>
      <c r="M215">
        <v>26.03</v>
      </c>
      <c r="N215">
        <v>22.28</v>
      </c>
      <c r="O215">
        <v>21.75</v>
      </c>
      <c r="P215">
        <f t="shared" si="7"/>
        <v>0.53000000000000114</v>
      </c>
    </row>
    <row r="216" spans="6:16" x14ac:dyDescent="0.25">
      <c r="F216" s="8">
        <v>45209.561898148146</v>
      </c>
      <c r="G216">
        <v>4000.8681640625</v>
      </c>
      <c r="H216">
        <v>37.420188903808601</v>
      </c>
      <c r="I216">
        <v>27.564378738403299</v>
      </c>
      <c r="J216">
        <v>8.9331589639186901E-2</v>
      </c>
      <c r="K216">
        <f t="shared" si="6"/>
        <v>15.833333333333334</v>
      </c>
      <c r="L216">
        <f t="shared" si="8"/>
        <v>950</v>
      </c>
      <c r="M216">
        <v>26.03</v>
      </c>
      <c r="N216">
        <v>22.28</v>
      </c>
      <c r="O216">
        <v>21.75</v>
      </c>
      <c r="P216">
        <f t="shared" si="7"/>
        <v>0.53000000000000114</v>
      </c>
    </row>
    <row r="217" spans="6:16" x14ac:dyDescent="0.25">
      <c r="F217" s="8">
        <v>45209.561956018515</v>
      </c>
      <c r="G217">
        <v>3996.88940429687</v>
      </c>
      <c r="H217">
        <v>36.438499450683601</v>
      </c>
      <c r="I217">
        <v>27.5788478851318</v>
      </c>
      <c r="J217">
        <v>8.7074629962444305E-2</v>
      </c>
      <c r="K217">
        <f t="shared" si="6"/>
        <v>15.916666666666666</v>
      </c>
      <c r="L217">
        <f t="shared" si="8"/>
        <v>955</v>
      </c>
      <c r="M217">
        <v>26.03</v>
      </c>
      <c r="N217">
        <v>22.37</v>
      </c>
      <c r="O217">
        <v>21.75</v>
      </c>
      <c r="P217">
        <f t="shared" si="7"/>
        <v>0.62000000000000099</v>
      </c>
    </row>
    <row r="218" spans="6:16" x14ac:dyDescent="0.25">
      <c r="F218" s="8">
        <v>45209.562013888892</v>
      </c>
      <c r="G218">
        <v>3994.1044921875</v>
      </c>
      <c r="H218">
        <v>36.295131683349602</v>
      </c>
      <c r="I218">
        <v>27.593317031860401</v>
      </c>
      <c r="J218">
        <v>8.6792521178722395E-2</v>
      </c>
      <c r="K218">
        <f t="shared" si="6"/>
        <v>16</v>
      </c>
      <c r="L218">
        <f t="shared" si="8"/>
        <v>960</v>
      </c>
      <c r="M218">
        <v>26.03</v>
      </c>
      <c r="N218">
        <v>22.28</v>
      </c>
      <c r="O218">
        <v>21.75</v>
      </c>
      <c r="P218">
        <f t="shared" si="7"/>
        <v>0.53000000000000114</v>
      </c>
    </row>
    <row r="219" spans="6:16" x14ac:dyDescent="0.25">
      <c r="F219" s="8">
        <v>45209.562071759261</v>
      </c>
      <c r="G219">
        <v>4002.06176757812</v>
      </c>
      <c r="H219">
        <v>36.958507537841797</v>
      </c>
      <c r="I219">
        <v>27.6041660308838</v>
      </c>
      <c r="J219">
        <v>8.8203124701976804E-2</v>
      </c>
      <c r="K219">
        <f t="shared" ref="K219:K226" si="9">L219/60</f>
        <v>16.083333333333332</v>
      </c>
      <c r="L219">
        <f t="shared" si="8"/>
        <v>965</v>
      </c>
      <c r="M219">
        <v>26.03</v>
      </c>
      <c r="N219">
        <v>22.28</v>
      </c>
      <c r="O219">
        <v>21.75</v>
      </c>
      <c r="P219">
        <f t="shared" ref="P219:P226" si="10">N219-O219</f>
        <v>0.53000000000000114</v>
      </c>
    </row>
    <row r="220" spans="6:16" x14ac:dyDescent="0.25">
      <c r="F220" s="8">
        <v>45209.56212962963</v>
      </c>
      <c r="G220">
        <v>4002.45947265625</v>
      </c>
      <c r="H220">
        <v>37.553298950195298</v>
      </c>
      <c r="I220">
        <v>27.6222534179688</v>
      </c>
      <c r="J220">
        <v>8.9613713324070005E-2</v>
      </c>
      <c r="K220">
        <f t="shared" si="9"/>
        <v>16.166666666666668</v>
      </c>
      <c r="L220">
        <f t="shared" ref="L220:L226" si="11">L219+5</f>
        <v>970</v>
      </c>
      <c r="M220">
        <v>26.03</v>
      </c>
      <c r="N220">
        <v>22.28</v>
      </c>
      <c r="O220">
        <v>21.75</v>
      </c>
      <c r="P220">
        <f t="shared" si="10"/>
        <v>0.53000000000000114</v>
      </c>
    </row>
    <row r="221" spans="6:16" x14ac:dyDescent="0.25">
      <c r="F221" s="8">
        <v>45209.5621875</v>
      </c>
      <c r="G221">
        <v>3997.28735351562</v>
      </c>
      <c r="H221">
        <v>34.553001403808601</v>
      </c>
      <c r="I221">
        <v>27.625867843627901</v>
      </c>
      <c r="J221">
        <v>8.2560770213604001E-2</v>
      </c>
      <c r="K221">
        <f t="shared" si="9"/>
        <v>16.25</v>
      </c>
      <c r="L221">
        <f t="shared" si="11"/>
        <v>975</v>
      </c>
      <c r="M221">
        <v>26.03</v>
      </c>
      <c r="N221">
        <v>22.28</v>
      </c>
      <c r="O221">
        <v>21.75</v>
      </c>
      <c r="P221">
        <f t="shared" si="10"/>
        <v>0.53000000000000114</v>
      </c>
    </row>
    <row r="222" spans="6:16" x14ac:dyDescent="0.25">
      <c r="F222" s="8">
        <v>45209.562245370369</v>
      </c>
      <c r="G222">
        <v>4000.072265625</v>
      </c>
      <c r="H222">
        <v>37.5309028625488</v>
      </c>
      <c r="I222">
        <v>27.633100509643601</v>
      </c>
      <c r="J222">
        <v>8.9613713324070005E-2</v>
      </c>
      <c r="K222">
        <f t="shared" si="9"/>
        <v>16.333333333333332</v>
      </c>
      <c r="L222">
        <f t="shared" si="11"/>
        <v>980</v>
      </c>
      <c r="M222">
        <v>26.03</v>
      </c>
      <c r="N222">
        <v>22.28</v>
      </c>
      <c r="O222">
        <v>21.75</v>
      </c>
      <c r="P222">
        <f t="shared" si="10"/>
        <v>0.53000000000000114</v>
      </c>
    </row>
    <row r="223" spans="6:16" x14ac:dyDescent="0.25">
      <c r="F223" s="8">
        <v>45209.562303240738</v>
      </c>
      <c r="G223">
        <v>4004.44873046875</v>
      </c>
      <c r="H223">
        <v>36.980552673339801</v>
      </c>
      <c r="I223">
        <v>27.647569656372099</v>
      </c>
      <c r="J223">
        <v>8.8203124701976804E-2</v>
      </c>
      <c r="K223">
        <f t="shared" si="9"/>
        <v>16.416666666666668</v>
      </c>
      <c r="L223">
        <f t="shared" si="11"/>
        <v>985</v>
      </c>
      <c r="M223">
        <v>26.03</v>
      </c>
      <c r="N223">
        <v>22.37</v>
      </c>
      <c r="O223">
        <v>21.75</v>
      </c>
      <c r="P223">
        <f t="shared" si="10"/>
        <v>0.62000000000000099</v>
      </c>
    </row>
    <row r="224" spans="6:16" x14ac:dyDescent="0.25">
      <c r="F224" s="8">
        <v>45209.562372685185</v>
      </c>
      <c r="G224">
        <v>3996.49169921875</v>
      </c>
      <c r="H224">
        <v>37.202190399169901</v>
      </c>
      <c r="I224">
        <v>27.651187896728501</v>
      </c>
      <c r="J224">
        <v>8.8908426463604001E-2</v>
      </c>
      <c r="K224">
        <f t="shared" si="9"/>
        <v>16.5</v>
      </c>
      <c r="L224">
        <f t="shared" si="11"/>
        <v>990</v>
      </c>
      <c r="M224">
        <v>26.03</v>
      </c>
      <c r="N224">
        <v>22.28</v>
      </c>
      <c r="O224">
        <v>21.75</v>
      </c>
      <c r="P224">
        <f t="shared" si="10"/>
        <v>0.53000000000000114</v>
      </c>
    </row>
    <row r="225" spans="6:16" x14ac:dyDescent="0.25">
      <c r="F225" s="8">
        <v>45209.562430555554</v>
      </c>
      <c r="G225">
        <v>3998.0830078125</v>
      </c>
      <c r="H225">
        <v>35.445583343505902</v>
      </c>
      <c r="I225">
        <v>27.6692714691162</v>
      </c>
      <c r="J225">
        <v>8.4676645696163205E-2</v>
      </c>
      <c r="K225">
        <f t="shared" si="9"/>
        <v>16.583333333333332</v>
      </c>
      <c r="L225">
        <f t="shared" si="11"/>
        <v>995</v>
      </c>
      <c r="M225">
        <v>26.03</v>
      </c>
      <c r="N225">
        <v>22.37</v>
      </c>
      <c r="O225">
        <v>21.75</v>
      </c>
      <c r="P225">
        <f t="shared" si="10"/>
        <v>0.62000000000000099</v>
      </c>
    </row>
    <row r="226" spans="6:16" x14ac:dyDescent="0.25">
      <c r="F226" s="8">
        <v>45209.562488425923</v>
      </c>
      <c r="G226">
        <v>4003.65307617187</v>
      </c>
      <c r="H226">
        <v>37.682754516601598</v>
      </c>
      <c r="I226">
        <v>27.6692714691162</v>
      </c>
      <c r="J226">
        <v>8.9895822107791901E-2</v>
      </c>
      <c r="K226">
        <f t="shared" si="9"/>
        <v>16.666666666666668</v>
      </c>
      <c r="L226">
        <f t="shared" si="11"/>
        <v>1000</v>
      </c>
      <c r="M226">
        <v>26.03</v>
      </c>
      <c r="N226">
        <v>22.28</v>
      </c>
      <c r="O226">
        <v>21.75</v>
      </c>
      <c r="P226">
        <f t="shared" si="10"/>
        <v>0.53000000000000114</v>
      </c>
    </row>
    <row r="227" spans="6:16" x14ac:dyDescent="0.25">
      <c r="F227" s="8"/>
    </row>
    <row r="228" spans="6:16" x14ac:dyDescent="0.25">
      <c r="F228" s="8"/>
    </row>
    <row r="229" spans="6:16" x14ac:dyDescent="0.25">
      <c r="F229" s="8"/>
    </row>
    <row r="230" spans="6:16" x14ac:dyDescent="0.25">
      <c r="F230" s="8"/>
    </row>
    <row r="231" spans="6:16" x14ac:dyDescent="0.25">
      <c r="F231" s="8"/>
    </row>
    <row r="232" spans="6:16" x14ac:dyDescent="0.25">
      <c r="F232" s="8"/>
    </row>
    <row r="233" spans="6:16" x14ac:dyDescent="0.25">
      <c r="F233" s="8"/>
    </row>
    <row r="234" spans="6:16" x14ac:dyDescent="0.25">
      <c r="F234" s="8"/>
    </row>
    <row r="235" spans="6:16" x14ac:dyDescent="0.25">
      <c r="F235" s="8"/>
    </row>
    <row r="236" spans="6:16" x14ac:dyDescent="0.25">
      <c r="F236" s="8"/>
    </row>
    <row r="237" spans="6:16" x14ac:dyDescent="0.25">
      <c r="F237" s="8"/>
    </row>
    <row r="238" spans="6:16" x14ac:dyDescent="0.25">
      <c r="F238" s="8"/>
    </row>
    <row r="239" spans="6:16" x14ac:dyDescent="0.25">
      <c r="F239" s="8"/>
    </row>
    <row r="240" spans="6:16" x14ac:dyDescent="0.25">
      <c r="F240" s="8"/>
    </row>
    <row r="241" spans="6:6" x14ac:dyDescent="0.25">
      <c r="F241" s="8"/>
    </row>
    <row r="242" spans="6:6" x14ac:dyDescent="0.25">
      <c r="F242" s="8"/>
    </row>
    <row r="243" spans="6:6" x14ac:dyDescent="0.25">
      <c r="F243" s="8"/>
    </row>
    <row r="244" spans="6:6" x14ac:dyDescent="0.25">
      <c r="F244" s="8"/>
    </row>
    <row r="245" spans="6:6" x14ac:dyDescent="0.25">
      <c r="F245" s="8"/>
    </row>
    <row r="246" spans="6:6" x14ac:dyDescent="0.25">
      <c r="F246" s="8"/>
    </row>
    <row r="247" spans="6:6" x14ac:dyDescent="0.25">
      <c r="F247" s="8"/>
    </row>
    <row r="248" spans="6:6" x14ac:dyDescent="0.25">
      <c r="F248" s="8"/>
    </row>
    <row r="249" spans="6:6" x14ac:dyDescent="0.25">
      <c r="F249" s="8"/>
    </row>
    <row r="250" spans="6:6" x14ac:dyDescent="0.25">
      <c r="F250" s="8"/>
    </row>
    <row r="251" spans="6:6" x14ac:dyDescent="0.25">
      <c r="F251" s="8"/>
    </row>
    <row r="252" spans="6:6" x14ac:dyDescent="0.25">
      <c r="F252" s="8"/>
    </row>
    <row r="253" spans="6:6" x14ac:dyDescent="0.25">
      <c r="F253" s="8"/>
    </row>
    <row r="254" spans="6:6" x14ac:dyDescent="0.25">
      <c r="F254" s="8"/>
    </row>
    <row r="255" spans="6:6" x14ac:dyDescent="0.25">
      <c r="F255" s="8"/>
    </row>
    <row r="256" spans="6:6" x14ac:dyDescent="0.25">
      <c r="F256" s="8"/>
    </row>
    <row r="257" spans="6:6" x14ac:dyDescent="0.25">
      <c r="F257" s="8"/>
    </row>
    <row r="258" spans="6:6" x14ac:dyDescent="0.25">
      <c r="F258" s="8"/>
    </row>
    <row r="259" spans="6:6" x14ac:dyDescent="0.25">
      <c r="F259" s="8"/>
    </row>
    <row r="260" spans="6:6" x14ac:dyDescent="0.25">
      <c r="F260" s="8"/>
    </row>
    <row r="261" spans="6:6" x14ac:dyDescent="0.25">
      <c r="F261" s="8"/>
    </row>
    <row r="262" spans="6:6" x14ac:dyDescent="0.25">
      <c r="F262" s="8"/>
    </row>
    <row r="263" spans="6:6" x14ac:dyDescent="0.25">
      <c r="F263" s="8"/>
    </row>
    <row r="264" spans="6:6" x14ac:dyDescent="0.25">
      <c r="F264" s="8"/>
    </row>
    <row r="265" spans="6:6" x14ac:dyDescent="0.25">
      <c r="F265" s="8"/>
    </row>
    <row r="266" spans="6:6" x14ac:dyDescent="0.25">
      <c r="F266" s="8"/>
    </row>
    <row r="267" spans="6:6" x14ac:dyDescent="0.25">
      <c r="F267" s="8"/>
    </row>
    <row r="268" spans="6:6" x14ac:dyDescent="0.25">
      <c r="F268" s="8"/>
    </row>
    <row r="269" spans="6:6" x14ac:dyDescent="0.25">
      <c r="F269" s="8"/>
    </row>
    <row r="270" spans="6:6" x14ac:dyDescent="0.25">
      <c r="F270" s="8"/>
    </row>
    <row r="271" spans="6:6" x14ac:dyDescent="0.25">
      <c r="F271" s="8"/>
    </row>
    <row r="272" spans="6:6" x14ac:dyDescent="0.25">
      <c r="F272" s="8"/>
    </row>
    <row r="273" spans="6:6" x14ac:dyDescent="0.25">
      <c r="F273" s="8"/>
    </row>
    <row r="274" spans="6:6" x14ac:dyDescent="0.25">
      <c r="F274" s="8"/>
    </row>
    <row r="275" spans="6:6" x14ac:dyDescent="0.25">
      <c r="F275" s="8"/>
    </row>
    <row r="276" spans="6:6" x14ac:dyDescent="0.25">
      <c r="F276" s="8"/>
    </row>
    <row r="277" spans="6:6" x14ac:dyDescent="0.25">
      <c r="F277" s="8"/>
    </row>
    <row r="278" spans="6:6" x14ac:dyDescent="0.25">
      <c r="F278" s="8"/>
    </row>
    <row r="279" spans="6:6" x14ac:dyDescent="0.25">
      <c r="F279" s="8"/>
    </row>
    <row r="280" spans="6:6" x14ac:dyDescent="0.25">
      <c r="F280" s="8"/>
    </row>
    <row r="281" spans="6:6" x14ac:dyDescent="0.25">
      <c r="F281" s="8"/>
    </row>
    <row r="282" spans="6:6" x14ac:dyDescent="0.25">
      <c r="F282" s="8"/>
    </row>
    <row r="283" spans="6:6" x14ac:dyDescent="0.25">
      <c r="F283" s="8"/>
    </row>
    <row r="284" spans="6:6" x14ac:dyDescent="0.25">
      <c r="F284" s="8"/>
    </row>
    <row r="285" spans="6:6" x14ac:dyDescent="0.25">
      <c r="F285" s="8"/>
    </row>
    <row r="286" spans="6:6" x14ac:dyDescent="0.25">
      <c r="F286" s="8"/>
    </row>
    <row r="287" spans="6:6" x14ac:dyDescent="0.25">
      <c r="F287" s="8"/>
    </row>
    <row r="288" spans="6:6" x14ac:dyDescent="0.25">
      <c r="F288" s="8"/>
    </row>
    <row r="289" spans="6:6" x14ac:dyDescent="0.25">
      <c r="F289" s="8"/>
    </row>
    <row r="290" spans="6:6" x14ac:dyDescent="0.25">
      <c r="F290" s="8"/>
    </row>
    <row r="291" spans="6:6" x14ac:dyDescent="0.25">
      <c r="F291" s="8"/>
    </row>
    <row r="292" spans="6:6" x14ac:dyDescent="0.25">
      <c r="F292" s="8"/>
    </row>
    <row r="293" spans="6:6" x14ac:dyDescent="0.25">
      <c r="F293" s="8"/>
    </row>
    <row r="294" spans="6:6" x14ac:dyDescent="0.25">
      <c r="F294" s="8"/>
    </row>
    <row r="295" spans="6:6" x14ac:dyDescent="0.25">
      <c r="F295" s="8"/>
    </row>
    <row r="296" spans="6:6" x14ac:dyDescent="0.25">
      <c r="F296" s="8"/>
    </row>
    <row r="297" spans="6:6" x14ac:dyDescent="0.25">
      <c r="F297" s="8"/>
    </row>
    <row r="298" spans="6:6" x14ac:dyDescent="0.25">
      <c r="F298" s="8"/>
    </row>
    <row r="299" spans="6:6" x14ac:dyDescent="0.25">
      <c r="F299" s="8"/>
    </row>
    <row r="300" spans="6:6" x14ac:dyDescent="0.25">
      <c r="F300" s="8"/>
    </row>
    <row r="301" spans="6:6" x14ac:dyDescent="0.25">
      <c r="F301" s="8"/>
    </row>
    <row r="302" spans="6:6" x14ac:dyDescent="0.25">
      <c r="F302" s="8"/>
    </row>
    <row r="303" spans="6:6" x14ac:dyDescent="0.25">
      <c r="F303" s="8"/>
    </row>
    <row r="304" spans="6:6" x14ac:dyDescent="0.25">
      <c r="F304" s="8"/>
    </row>
    <row r="305" spans="6:6" x14ac:dyDescent="0.25">
      <c r="F305" s="8"/>
    </row>
    <row r="306" spans="6:6" x14ac:dyDescent="0.25">
      <c r="F306" s="8"/>
    </row>
    <row r="307" spans="6:6" x14ac:dyDescent="0.25">
      <c r="F307" s="8"/>
    </row>
    <row r="308" spans="6:6" x14ac:dyDescent="0.25">
      <c r="F308" s="8"/>
    </row>
    <row r="309" spans="6:6" x14ac:dyDescent="0.25">
      <c r="F309" s="8"/>
    </row>
    <row r="310" spans="6:6" x14ac:dyDescent="0.25">
      <c r="F310" s="8"/>
    </row>
    <row r="311" spans="6:6" x14ac:dyDescent="0.25">
      <c r="F311" s="8"/>
    </row>
    <row r="312" spans="6:6" x14ac:dyDescent="0.25">
      <c r="F312" s="8"/>
    </row>
    <row r="313" spans="6:6" x14ac:dyDescent="0.25">
      <c r="F313" s="8"/>
    </row>
    <row r="314" spans="6:6" x14ac:dyDescent="0.25">
      <c r="F314" s="8"/>
    </row>
    <row r="315" spans="6:6" x14ac:dyDescent="0.25">
      <c r="F315" s="8"/>
    </row>
    <row r="316" spans="6:6" x14ac:dyDescent="0.25">
      <c r="F316" s="8"/>
    </row>
    <row r="317" spans="6:6" x14ac:dyDescent="0.25">
      <c r="F317" s="8"/>
    </row>
    <row r="318" spans="6:6" x14ac:dyDescent="0.25">
      <c r="F318" s="8"/>
    </row>
    <row r="319" spans="6:6" x14ac:dyDescent="0.25">
      <c r="F319" s="8"/>
    </row>
    <row r="320" spans="6:6" x14ac:dyDescent="0.25">
      <c r="F320" s="8"/>
    </row>
    <row r="321" spans="6:6" x14ac:dyDescent="0.25">
      <c r="F321" s="8"/>
    </row>
    <row r="322" spans="6:6" x14ac:dyDescent="0.25">
      <c r="F322" s="8"/>
    </row>
    <row r="323" spans="6:6" x14ac:dyDescent="0.25">
      <c r="F323" s="8"/>
    </row>
    <row r="324" spans="6:6" x14ac:dyDescent="0.25">
      <c r="F324" s="8"/>
    </row>
    <row r="325" spans="6:6" x14ac:dyDescent="0.25">
      <c r="F325" s="8"/>
    </row>
    <row r="326" spans="6:6" x14ac:dyDescent="0.25">
      <c r="F326" s="8"/>
    </row>
    <row r="327" spans="6:6" x14ac:dyDescent="0.25">
      <c r="F327" s="8"/>
    </row>
    <row r="328" spans="6:6" x14ac:dyDescent="0.25">
      <c r="F328" s="8"/>
    </row>
    <row r="329" spans="6:6" x14ac:dyDescent="0.25">
      <c r="F329" s="8"/>
    </row>
    <row r="330" spans="6:6" x14ac:dyDescent="0.25">
      <c r="F330" s="8"/>
    </row>
    <row r="331" spans="6:6" x14ac:dyDescent="0.25">
      <c r="F331" s="8"/>
    </row>
    <row r="332" spans="6:6" x14ac:dyDescent="0.25">
      <c r="F332" s="8"/>
    </row>
    <row r="333" spans="6:6" x14ac:dyDescent="0.25">
      <c r="F333" s="8"/>
    </row>
    <row r="334" spans="6:6" x14ac:dyDescent="0.25">
      <c r="F334" s="8"/>
    </row>
    <row r="335" spans="6:6" x14ac:dyDescent="0.25">
      <c r="F335" s="8"/>
    </row>
    <row r="336" spans="6:6" x14ac:dyDescent="0.25">
      <c r="F336" s="8"/>
    </row>
    <row r="337" spans="6:6" x14ac:dyDescent="0.25">
      <c r="F337" s="8"/>
    </row>
    <row r="338" spans="6:6" x14ac:dyDescent="0.25">
      <c r="F338" s="8"/>
    </row>
    <row r="339" spans="6:6" x14ac:dyDescent="0.25">
      <c r="F339" s="8"/>
    </row>
    <row r="340" spans="6:6" x14ac:dyDescent="0.25">
      <c r="F340" s="8"/>
    </row>
    <row r="341" spans="6:6" x14ac:dyDescent="0.25">
      <c r="F341" s="8"/>
    </row>
    <row r="342" spans="6:6" x14ac:dyDescent="0.25">
      <c r="F342" s="8"/>
    </row>
    <row r="343" spans="6:6" x14ac:dyDescent="0.25">
      <c r="F343" s="8"/>
    </row>
    <row r="344" spans="6:6" x14ac:dyDescent="0.25">
      <c r="F344" s="8"/>
    </row>
    <row r="345" spans="6:6" x14ac:dyDescent="0.25">
      <c r="F345" s="8"/>
    </row>
    <row r="346" spans="6:6" x14ac:dyDescent="0.25">
      <c r="F346" s="8"/>
    </row>
    <row r="347" spans="6:6" x14ac:dyDescent="0.25">
      <c r="F347" s="8"/>
    </row>
    <row r="348" spans="6:6" x14ac:dyDescent="0.25">
      <c r="F348" s="8"/>
    </row>
    <row r="349" spans="6:6" x14ac:dyDescent="0.25">
      <c r="F349" s="8"/>
    </row>
    <row r="350" spans="6:6" x14ac:dyDescent="0.25">
      <c r="F350" s="8"/>
    </row>
    <row r="351" spans="6:6" x14ac:dyDescent="0.25">
      <c r="F351" s="8"/>
    </row>
    <row r="352" spans="6:6" x14ac:dyDescent="0.25">
      <c r="F352" s="8"/>
    </row>
    <row r="353" spans="6:6" x14ac:dyDescent="0.25">
      <c r="F353" s="8"/>
    </row>
    <row r="354" spans="6:6" x14ac:dyDescent="0.25">
      <c r="F354" s="8"/>
    </row>
    <row r="355" spans="6:6" x14ac:dyDescent="0.25">
      <c r="F355" s="8"/>
    </row>
    <row r="356" spans="6:6" x14ac:dyDescent="0.25">
      <c r="F356" s="8"/>
    </row>
    <row r="357" spans="6:6" x14ac:dyDescent="0.25">
      <c r="F357" s="8"/>
    </row>
    <row r="358" spans="6:6" x14ac:dyDescent="0.25">
      <c r="F358" s="8"/>
    </row>
    <row r="359" spans="6:6" x14ac:dyDescent="0.25">
      <c r="F359" s="8"/>
    </row>
    <row r="360" spans="6:6" x14ac:dyDescent="0.25">
      <c r="F360" s="8"/>
    </row>
    <row r="361" spans="6:6" x14ac:dyDescent="0.25">
      <c r="F361" s="8"/>
    </row>
    <row r="362" spans="6:6" x14ac:dyDescent="0.25">
      <c r="F362" s="8"/>
    </row>
    <row r="363" spans="6:6" x14ac:dyDescent="0.25">
      <c r="F363" s="8"/>
    </row>
    <row r="364" spans="6:6" x14ac:dyDescent="0.25">
      <c r="F364" s="8"/>
    </row>
    <row r="365" spans="6:6" x14ac:dyDescent="0.25">
      <c r="F365" s="8"/>
    </row>
    <row r="366" spans="6:6" x14ac:dyDescent="0.25">
      <c r="F366" s="8"/>
    </row>
    <row r="367" spans="6:6" x14ac:dyDescent="0.25">
      <c r="F367" s="8"/>
    </row>
    <row r="368" spans="6:6" x14ac:dyDescent="0.25">
      <c r="F368" s="8"/>
    </row>
    <row r="369" spans="6:6" x14ac:dyDescent="0.25">
      <c r="F369" s="8"/>
    </row>
    <row r="370" spans="6:6" x14ac:dyDescent="0.25">
      <c r="F370" s="8"/>
    </row>
    <row r="371" spans="6:6" x14ac:dyDescent="0.25">
      <c r="F371" s="8"/>
    </row>
    <row r="372" spans="6:6" x14ac:dyDescent="0.25">
      <c r="F372" s="8"/>
    </row>
    <row r="373" spans="6:6" x14ac:dyDescent="0.25">
      <c r="F373" s="8"/>
    </row>
    <row r="374" spans="6:6" x14ac:dyDescent="0.25">
      <c r="F374" s="8"/>
    </row>
    <row r="375" spans="6:6" x14ac:dyDescent="0.25">
      <c r="F375" s="8"/>
    </row>
    <row r="376" spans="6:6" x14ac:dyDescent="0.25">
      <c r="F376" s="8"/>
    </row>
    <row r="377" spans="6:6" x14ac:dyDescent="0.25">
      <c r="F377" s="8"/>
    </row>
    <row r="378" spans="6:6" x14ac:dyDescent="0.25">
      <c r="F378" s="8"/>
    </row>
    <row r="379" spans="6:6" x14ac:dyDescent="0.25">
      <c r="F379" s="8"/>
    </row>
    <row r="380" spans="6:6" x14ac:dyDescent="0.25">
      <c r="F380" s="8"/>
    </row>
    <row r="381" spans="6:6" x14ac:dyDescent="0.25">
      <c r="F381" s="8"/>
    </row>
    <row r="382" spans="6:6" x14ac:dyDescent="0.25">
      <c r="F382" s="8"/>
    </row>
    <row r="383" spans="6:6" x14ac:dyDescent="0.25">
      <c r="F383" s="8"/>
    </row>
    <row r="384" spans="6:6" x14ac:dyDescent="0.25">
      <c r="F384" s="8"/>
    </row>
    <row r="385" spans="6:6" x14ac:dyDescent="0.25">
      <c r="F385" s="8"/>
    </row>
    <row r="386" spans="6:6" x14ac:dyDescent="0.25">
      <c r="F386" s="8"/>
    </row>
    <row r="387" spans="6:6" x14ac:dyDescent="0.25">
      <c r="F387" s="8"/>
    </row>
    <row r="388" spans="6:6" x14ac:dyDescent="0.25">
      <c r="F388" s="8"/>
    </row>
    <row r="389" spans="6:6" x14ac:dyDescent="0.25">
      <c r="F389" s="8"/>
    </row>
    <row r="390" spans="6:6" x14ac:dyDescent="0.25">
      <c r="F390" s="8"/>
    </row>
    <row r="391" spans="6:6" x14ac:dyDescent="0.25">
      <c r="F391" s="8"/>
    </row>
    <row r="392" spans="6:6" x14ac:dyDescent="0.25">
      <c r="F392" s="8"/>
    </row>
    <row r="393" spans="6:6" x14ac:dyDescent="0.25">
      <c r="F393" s="8"/>
    </row>
    <row r="394" spans="6:6" x14ac:dyDescent="0.25">
      <c r="F394" s="8"/>
    </row>
    <row r="395" spans="6:6" x14ac:dyDescent="0.25">
      <c r="F395" s="8"/>
    </row>
    <row r="396" spans="6:6" x14ac:dyDescent="0.25">
      <c r="F396" s="8"/>
    </row>
    <row r="397" spans="6:6" x14ac:dyDescent="0.25">
      <c r="F397" s="8"/>
    </row>
    <row r="398" spans="6:6" x14ac:dyDescent="0.25">
      <c r="F398" s="8"/>
    </row>
    <row r="399" spans="6:6" x14ac:dyDescent="0.25">
      <c r="F399" s="8"/>
    </row>
    <row r="400" spans="6:6" x14ac:dyDescent="0.25">
      <c r="F400" s="8"/>
    </row>
    <row r="401" spans="6:6" x14ac:dyDescent="0.25">
      <c r="F401" s="8"/>
    </row>
    <row r="402" spans="6:6" x14ac:dyDescent="0.25">
      <c r="F402" s="8"/>
    </row>
    <row r="403" spans="6:6" x14ac:dyDescent="0.25">
      <c r="F403" s="8"/>
    </row>
    <row r="404" spans="6:6" x14ac:dyDescent="0.25">
      <c r="F404" s="8"/>
    </row>
    <row r="405" spans="6:6" x14ac:dyDescent="0.25">
      <c r="F405" s="8"/>
    </row>
    <row r="406" spans="6:6" x14ac:dyDescent="0.25">
      <c r="F406" s="8"/>
    </row>
    <row r="407" spans="6:6" x14ac:dyDescent="0.25">
      <c r="F407" s="8"/>
    </row>
    <row r="408" spans="6:6" x14ac:dyDescent="0.25">
      <c r="F408" s="8"/>
    </row>
    <row r="409" spans="6:6" x14ac:dyDescent="0.25">
      <c r="F409" s="8"/>
    </row>
    <row r="410" spans="6:6" x14ac:dyDescent="0.25">
      <c r="F410" s="8"/>
    </row>
    <row r="411" spans="6:6" x14ac:dyDescent="0.25">
      <c r="F411" s="8"/>
    </row>
    <row r="412" spans="6:6" x14ac:dyDescent="0.25">
      <c r="F412" s="8"/>
    </row>
    <row r="413" spans="6:6" x14ac:dyDescent="0.25">
      <c r="F413" s="8"/>
    </row>
    <row r="414" spans="6:6" x14ac:dyDescent="0.25">
      <c r="F414" s="8"/>
    </row>
    <row r="415" spans="6:6" x14ac:dyDescent="0.25">
      <c r="F415" s="8"/>
    </row>
    <row r="416" spans="6: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5" spans="6:10" x14ac:dyDescent="0.25">
      <c r="F595" s="8"/>
    </row>
    <row r="596" spans="6:10" x14ac:dyDescent="0.25">
      <c r="F596" s="8"/>
    </row>
    <row r="597" spans="6:10" x14ac:dyDescent="0.25">
      <c r="F597" s="8"/>
    </row>
    <row r="598" spans="6:10" x14ac:dyDescent="0.25">
      <c r="F598" s="8"/>
    </row>
    <row r="599" spans="6:10" x14ac:dyDescent="0.25">
      <c r="F599" s="8"/>
    </row>
    <row r="600" spans="6:10" x14ac:dyDescent="0.25">
      <c r="F600" s="8"/>
    </row>
    <row r="601" spans="6:10" x14ac:dyDescent="0.25">
      <c r="F601" s="8"/>
    </row>
    <row r="602" spans="6:10" x14ac:dyDescent="0.25">
      <c r="F602" s="8"/>
    </row>
    <row r="603" spans="6:10" x14ac:dyDescent="0.25">
      <c r="F603" s="8"/>
    </row>
    <row r="604" spans="6:10" x14ac:dyDescent="0.25">
      <c r="F604" s="8"/>
    </row>
    <row r="605" spans="6:10" x14ac:dyDescent="0.25">
      <c r="F605" s="8"/>
    </row>
    <row r="606" spans="6:10" x14ac:dyDescent="0.25">
      <c r="F606" s="8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2025-08-28T15:22:16Z</dcterms:created>
  <dcterms:modified xsi:type="dcterms:W3CDTF">2025-09-01T14:09:19Z</dcterms:modified>
</cp:coreProperties>
</file>