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EBCB0C98-AEF5-4688-8F5F-E8EDBA4BBA29}" xr6:coauthVersionLast="47" xr6:coauthVersionMax="47" xr10:uidLastSave="{00000000-0000-0000-0000-000000000000}"/>
  <bookViews>
    <workbookView xWindow="-120" yWindow="-120" windowWidth="29040" windowHeight="15840" xr2:uid="{FE00003E-2EE0-4C00-8A29-97D72B4EEEE6}"/>
  </bookViews>
  <sheets>
    <sheet name="0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88" i="1" l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L28" i="1" s="1"/>
  <c r="K27" i="1"/>
  <c r="P26" i="1"/>
  <c r="K26" i="1"/>
  <c r="E18" i="1"/>
  <c r="E17" i="1"/>
  <c r="D9" i="1"/>
  <c r="K28" i="1" l="1"/>
  <c r="L29" i="1"/>
  <c r="L30" i="1" l="1"/>
  <c r="K29" i="1"/>
  <c r="K30" i="1" l="1"/>
  <c r="L31" i="1"/>
  <c r="K31" i="1" l="1"/>
  <c r="L32" i="1"/>
  <c r="L33" i="1" l="1"/>
  <c r="K32" i="1"/>
  <c r="L34" i="1" l="1"/>
  <c r="K33" i="1"/>
  <c r="L35" i="1" l="1"/>
  <c r="K34" i="1"/>
  <c r="L36" i="1" l="1"/>
  <c r="K35" i="1"/>
  <c r="K36" i="1" l="1"/>
  <c r="L37" i="1"/>
  <c r="K37" i="1" l="1"/>
  <c r="L38" i="1"/>
  <c r="K38" i="1" l="1"/>
  <c r="L39" i="1"/>
  <c r="K39" i="1" l="1"/>
  <c r="L40" i="1"/>
  <c r="L41" i="1" l="1"/>
  <c r="K40" i="1"/>
  <c r="L42" i="1" l="1"/>
  <c r="K41" i="1"/>
  <c r="L43" i="1" l="1"/>
  <c r="K42" i="1"/>
  <c r="L44" i="1" l="1"/>
  <c r="K43" i="1"/>
  <c r="K44" i="1" l="1"/>
  <c r="L45" i="1"/>
  <c r="K45" i="1" l="1"/>
  <c r="L46" i="1"/>
  <c r="K46" i="1" l="1"/>
  <c r="L47" i="1"/>
  <c r="K47" i="1" l="1"/>
  <c r="L48" i="1"/>
  <c r="L49" i="1" l="1"/>
  <c r="K48" i="1"/>
  <c r="L50" i="1" l="1"/>
  <c r="K49" i="1"/>
  <c r="L51" i="1" l="1"/>
  <c r="K50" i="1"/>
  <c r="L52" i="1" l="1"/>
  <c r="K51" i="1"/>
  <c r="K52" i="1" l="1"/>
  <c r="L53" i="1"/>
  <c r="K53" i="1" l="1"/>
  <c r="L54" i="1"/>
  <c r="K54" i="1" l="1"/>
  <c r="L55" i="1"/>
  <c r="K55" i="1" l="1"/>
  <c r="L56" i="1"/>
  <c r="L57" i="1" l="1"/>
  <c r="K56" i="1"/>
  <c r="L58" i="1" l="1"/>
  <c r="K57" i="1"/>
  <c r="L59" i="1" l="1"/>
  <c r="K58" i="1"/>
  <c r="L60" i="1" l="1"/>
  <c r="K59" i="1"/>
  <c r="K60" i="1" l="1"/>
  <c r="L61" i="1"/>
  <c r="K61" i="1" l="1"/>
  <c r="L62" i="1"/>
  <c r="K62" i="1" l="1"/>
  <c r="L63" i="1"/>
  <c r="K63" i="1" l="1"/>
  <c r="L64" i="1"/>
  <c r="L65" i="1" l="1"/>
  <c r="K64" i="1"/>
  <c r="L66" i="1" l="1"/>
  <c r="K65" i="1"/>
  <c r="L67" i="1" l="1"/>
  <c r="K66" i="1"/>
  <c r="L68" i="1" l="1"/>
  <c r="K67" i="1"/>
  <c r="K68" i="1" l="1"/>
  <c r="L69" i="1"/>
  <c r="K69" i="1" l="1"/>
  <c r="L70" i="1"/>
  <c r="K70" i="1" l="1"/>
  <c r="L71" i="1"/>
  <c r="K71" i="1" l="1"/>
  <c r="L72" i="1"/>
  <c r="L73" i="1" l="1"/>
  <c r="K72" i="1"/>
  <c r="L74" i="1" l="1"/>
  <c r="K73" i="1"/>
  <c r="L75" i="1" l="1"/>
  <c r="K74" i="1"/>
  <c r="L76" i="1" l="1"/>
  <c r="K75" i="1"/>
  <c r="K76" i="1" l="1"/>
  <c r="L77" i="1"/>
  <c r="K77" i="1" l="1"/>
  <c r="L78" i="1"/>
  <c r="K78" i="1" l="1"/>
  <c r="L79" i="1"/>
  <c r="K79" i="1" l="1"/>
  <c r="L80" i="1"/>
  <c r="L81" i="1" l="1"/>
  <c r="K80" i="1"/>
  <c r="L82" i="1" l="1"/>
  <c r="K81" i="1"/>
  <c r="L83" i="1" l="1"/>
  <c r="K82" i="1"/>
  <c r="L84" i="1" l="1"/>
  <c r="K83" i="1"/>
  <c r="K84" i="1" l="1"/>
  <c r="L85" i="1"/>
  <c r="K85" i="1" l="1"/>
  <c r="L86" i="1"/>
  <c r="K86" i="1" l="1"/>
  <c r="L87" i="1"/>
  <c r="K87" i="1" l="1"/>
  <c r="L88" i="1"/>
  <c r="K88" i="1" s="1"/>
</calcChain>
</file>

<file path=xl/sharedStrings.xml><?xml version="1.0" encoding="utf-8"?>
<sst xmlns="http://schemas.openxmlformats.org/spreadsheetml/2006/main" count="98" uniqueCount="69">
  <si>
    <t>Versuch</t>
  </si>
  <si>
    <t>Bezeichnung</t>
  </si>
  <si>
    <t>picobond_042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</si>
  <si>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</si>
  <si>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</si>
  <si>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</si>
  <si>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</si>
  <si>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</si>
  <si>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</si>
  <si>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</si>
  <si>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</si>
  <si>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</si>
  <si>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</si>
  <si>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</si>
  <si>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</si>
  <si>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</si>
  <si>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</si>
  <si>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</si>
  <si>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Kühlwassermenge 1,0 l/min ab 11:11:56</t>
  </si>
  <si>
    <t>min</t>
  </si>
  <si>
    <t>Material viel weniger fließfähig, etwas klebrig an Oberflächen, verhält sich wie Polysterol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</si>
  <si>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</si>
  <si>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</si>
  <si>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</si>
  <si>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</si>
  <si>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</si>
  <si>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</si>
  <si>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</si>
  <si>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</si>
  <si>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</si>
  <si>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</si>
  <si>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</si>
  <si>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</si>
  <si>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</si>
  <si>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</si>
  <si>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</si>
  <si>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</si>
  <si>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</si>
  <si>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</si>
  <si>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</si>
  <si>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</si>
  <si>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</si>
  <si>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</si>
  <si>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</si>
  <si>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</si>
  <si>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</si>
  <si>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</si>
  <si>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</si>
  <si>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</si>
  <si>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</si>
  <si>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</si>
  <si>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</si>
  <si>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</si>
  <si>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</si>
  <si>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</si>
  <si>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</si>
  <si>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</si>
  <si>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</si>
  <si>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</si>
  <si>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</si>
  <si>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</si>
  <si>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</si>
  <si>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</si>
  <si>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</si>
  <si>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120923_042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</si>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</sst>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2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1D1D1680-CFAE-43FB-8005-9BB25810728E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3:34.92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E0171-C0AC-42DF-84AA-F19AFDDB4427}">
  <dimension ref="A1:T636"/>
  <sheetViews>
    <sheetView tabSelected="1" zoomScaleNormal="100" workbookViewId="0">
      <selection activeCell="F9" sqref="F9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20.42578125" bestFit="1" customWidth="1"/>
    <col min="5" max="5" width="17.57031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64</v>
      </c>
      <c r="I2" s="1"/>
    </row>
    <row r="3" spans="1:9" x14ac:dyDescent="0.25">
      <c r="A3" t="s">
        <v>3</v>
      </c>
      <c r="B3" s="2">
        <v>45181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79.98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8.0299999999999994</v>
      </c>
      <c r="I8" s="1"/>
    </row>
    <row r="9" spans="1:9" x14ac:dyDescent="0.25">
      <c r="A9" t="s">
        <v>16</v>
      </c>
      <c r="D9">
        <f>D8+D7</f>
        <v>88.01</v>
      </c>
      <c r="I9" s="1"/>
    </row>
    <row r="10" spans="1:9" x14ac:dyDescent="0.25">
      <c r="I10" s="1"/>
    </row>
    <row r="11" spans="1:9" x14ac:dyDescent="0.25">
      <c r="A11" t="s">
        <v>17</v>
      </c>
      <c r="B11" t="s">
        <v>18</v>
      </c>
      <c r="I11" s="1"/>
    </row>
    <row r="12" spans="1:9" x14ac:dyDescent="0.25">
      <c r="B12" t="s">
        <v>20</v>
      </c>
      <c r="I12" s="1"/>
    </row>
    <row r="13" spans="1:9" x14ac:dyDescent="0.25">
      <c r="I13" s="1"/>
    </row>
    <row r="14" spans="1:9" x14ac:dyDescent="0.25">
      <c r="A14" t="s">
        <v>22</v>
      </c>
      <c r="D14" t="s">
        <v>23</v>
      </c>
      <c r="G14" t="s">
        <v>24</v>
      </c>
    </row>
    <row r="15" spans="1:9" x14ac:dyDescent="0.25">
      <c r="A15" t="s">
        <v>25</v>
      </c>
      <c r="B15">
        <v>2</v>
      </c>
      <c r="C15" t="s">
        <v>26</v>
      </c>
      <c r="D15" t="s">
        <v>27</v>
      </c>
      <c r="E15">
        <v>484.87</v>
      </c>
      <c r="F15" t="s">
        <v>28</v>
      </c>
      <c r="G15" t="s">
        <v>65</v>
      </c>
      <c r="H15" t="s">
        <v>66</v>
      </c>
      <c r="I15" t="s">
        <v>67</v>
      </c>
    </row>
    <row r="16" spans="1:9" x14ac:dyDescent="0.25">
      <c r="A16" t="s">
        <v>29</v>
      </c>
      <c r="B16">
        <v>1000</v>
      </c>
      <c r="C16" t="s">
        <v>4</v>
      </c>
      <c r="D16" t="s">
        <v>30</v>
      </c>
      <c r="E16">
        <v>571.66</v>
      </c>
      <c r="F16" t="s">
        <v>28</v>
      </c>
      <c r="G16" s="3">
        <v>0.46597222222222223</v>
      </c>
      <c r="H16">
        <v>27</v>
      </c>
      <c r="I16" s="4">
        <v>0.46</v>
      </c>
    </row>
    <row r="17" spans="1:17" ht="12.6" customHeight="1" x14ac:dyDescent="0.25">
      <c r="A17" t="s">
        <v>21</v>
      </c>
      <c r="B17" s="1">
        <v>5</v>
      </c>
      <c r="C17" t="s">
        <v>19</v>
      </c>
      <c r="D17" t="s">
        <v>31</v>
      </c>
      <c r="E17">
        <f>E16-E15</f>
        <v>86.789999999999964</v>
      </c>
      <c r="F17" t="s">
        <v>28</v>
      </c>
      <c r="G17" s="3">
        <v>0.47083333333333338</v>
      </c>
      <c r="H17">
        <v>27</v>
      </c>
      <c r="I17" s="4">
        <v>0.44</v>
      </c>
    </row>
    <row r="18" spans="1:17" x14ac:dyDescent="0.25">
      <c r="D18" t="s">
        <v>32</v>
      </c>
      <c r="E18" s="5">
        <f>100-E17/D9*100</f>
        <v>1.3862061129417498</v>
      </c>
      <c r="F18" t="s">
        <v>33</v>
      </c>
      <c r="G18" s="3"/>
      <c r="I18" s="4"/>
    </row>
    <row r="19" spans="1:17" x14ac:dyDescent="0.25">
      <c r="E19" s="6"/>
    </row>
    <row r="20" spans="1:17" x14ac:dyDescent="0.25">
      <c r="A20" t="s">
        <v>34</v>
      </c>
    </row>
    <row r="21" spans="1:17" x14ac:dyDescent="0.25">
      <c r="A21" t="s">
        <v>35</v>
      </c>
      <c r="F21" t="s">
        <v>0</v>
      </c>
    </row>
    <row r="22" spans="1:17" x14ac:dyDescent="0.25">
      <c r="A22" t="s">
        <v>36</v>
      </c>
      <c r="B22" t="s">
        <v>68</v>
      </c>
      <c r="C22" t="s">
        <v>37</v>
      </c>
      <c r="D22" t="s">
        <v>38</v>
      </c>
      <c r="E22" t="s">
        <v>39</v>
      </c>
      <c r="F22" t="s">
        <v>36</v>
      </c>
      <c r="G22" t="s">
        <v>68</v>
      </c>
      <c r="H22" t="s">
        <v>37</v>
      </c>
      <c r="I22" t="s">
        <v>38</v>
      </c>
      <c r="J22" t="s">
        <v>39</v>
      </c>
      <c r="L22" t="s">
        <v>40</v>
      </c>
      <c r="N22" t="s">
        <v>41</v>
      </c>
    </row>
    <row r="23" spans="1:17" x14ac:dyDescent="0.25">
      <c r="B23" t="s">
        <v>42</v>
      </c>
      <c r="C23" t="s">
        <v>43</v>
      </c>
      <c r="D23" t="s">
        <v>44</v>
      </c>
      <c r="E23" t="s">
        <v>45</v>
      </c>
      <c r="G23" t="s">
        <v>42</v>
      </c>
      <c r="H23" t="s">
        <v>43</v>
      </c>
      <c r="I23" t="s">
        <v>44</v>
      </c>
      <c r="J23" t="s">
        <v>45</v>
      </c>
      <c r="K23" t="s">
        <v>46</v>
      </c>
      <c r="L23" t="s">
        <v>47</v>
      </c>
      <c r="M23" t="s">
        <v>48</v>
      </c>
      <c r="N23" t="s">
        <v>49</v>
      </c>
    </row>
    <row r="24" spans="1:17" x14ac:dyDescent="0.25">
      <c r="B24" t="s">
        <v>50</v>
      </c>
      <c r="C24" t="s">
        <v>51</v>
      </c>
      <c r="D24" t="s">
        <v>52</v>
      </c>
      <c r="E24" t="s">
        <v>53</v>
      </c>
      <c r="G24" t="s">
        <v>50</v>
      </c>
      <c r="H24" t="s">
        <v>51</v>
      </c>
      <c r="I24" t="s">
        <v>52</v>
      </c>
      <c r="J24" t="s">
        <v>53</v>
      </c>
      <c r="K24" t="s">
        <v>19</v>
      </c>
      <c r="L24" t="s">
        <v>54</v>
      </c>
      <c r="M24" t="s">
        <v>52</v>
      </c>
      <c r="N24" t="s">
        <v>52</v>
      </c>
      <c r="O24" t="s">
        <v>52</v>
      </c>
      <c r="P24" t="s">
        <v>52</v>
      </c>
    </row>
    <row r="25" spans="1:17" x14ac:dyDescent="0.25">
      <c r="A25" t="s">
        <v>55</v>
      </c>
      <c r="B25" t="s">
        <v>4</v>
      </c>
      <c r="C25" t="s">
        <v>56</v>
      </c>
      <c r="D25" t="s">
        <v>44</v>
      </c>
      <c r="E25" t="s">
        <v>57</v>
      </c>
      <c r="F25" t="s">
        <v>55</v>
      </c>
      <c r="G25" t="s">
        <v>4</v>
      </c>
      <c r="H25" t="s">
        <v>56</v>
      </c>
      <c r="I25" t="s">
        <v>44</v>
      </c>
      <c r="J25" t="s">
        <v>57</v>
      </c>
      <c r="K25" t="s">
        <v>58</v>
      </c>
      <c r="L25" t="s">
        <v>59</v>
      </c>
      <c r="M25" t="s">
        <v>60</v>
      </c>
      <c r="N25" t="s">
        <v>61</v>
      </c>
      <c r="O25" t="s">
        <v>62</v>
      </c>
      <c r="P25" s="7" t="s">
        <v>63</v>
      </c>
      <c r="Q25" s="7"/>
    </row>
    <row r="26" spans="1:17" x14ac:dyDescent="0.25">
      <c r="A26" s="8">
        <v>45181.459594907406</v>
      </c>
      <c r="B26">
        <v>0</v>
      </c>
      <c r="C26">
        <v>0</v>
      </c>
      <c r="D26">
        <v>29.398149490356399</v>
      </c>
      <c r="E26">
        <v>-0.119999997317791</v>
      </c>
      <c r="F26" s="8">
        <v>45181.466064814813</v>
      </c>
      <c r="G26">
        <v>0</v>
      </c>
      <c r="H26">
        <v>0</v>
      </c>
      <c r="I26">
        <v>30.548322677612301</v>
      </c>
      <c r="J26">
        <v>-0.119999997317791</v>
      </c>
      <c r="K26">
        <f>L26/60</f>
        <v>0</v>
      </c>
      <c r="L26">
        <v>0</v>
      </c>
      <c r="M26">
        <v>29.78</v>
      </c>
      <c r="N26">
        <v>26.12</v>
      </c>
      <c r="O26">
        <v>26.66</v>
      </c>
      <c r="P26">
        <f>N26-O26</f>
        <v>-0.53999999999999915</v>
      </c>
    </row>
    <row r="27" spans="1:17" x14ac:dyDescent="0.25">
      <c r="A27" s="8">
        <v>45181.459652777776</v>
      </c>
      <c r="B27">
        <v>0</v>
      </c>
      <c r="C27">
        <v>0</v>
      </c>
      <c r="D27">
        <v>29.3872985839844</v>
      </c>
      <c r="E27">
        <v>-0.119999997317791</v>
      </c>
      <c r="F27" s="8">
        <v>45181.466122685182</v>
      </c>
      <c r="G27">
        <v>0</v>
      </c>
      <c r="H27">
        <v>0</v>
      </c>
      <c r="I27">
        <v>30.537471771240199</v>
      </c>
      <c r="J27">
        <v>-0.119999997317791</v>
      </c>
      <c r="K27">
        <f t="shared" ref="K27:K88" si="0">L27/60</f>
        <v>8.3333333333333329E-2</v>
      </c>
      <c r="L27">
        <f>L26+5</f>
        <v>5</v>
      </c>
      <c r="M27">
        <v>29.5</v>
      </c>
      <c r="N27">
        <v>26.12</v>
      </c>
      <c r="O27">
        <v>26.66</v>
      </c>
      <c r="P27">
        <f t="shared" ref="P27:P88" si="1">N27-O27</f>
        <v>-0.53999999999999915</v>
      </c>
    </row>
    <row r="28" spans="1:17" x14ac:dyDescent="0.25">
      <c r="A28" s="8">
        <v>45181.459710648145</v>
      </c>
      <c r="B28">
        <v>26.258680343627901</v>
      </c>
      <c r="C28">
        <v>2.74930739402771</v>
      </c>
      <c r="D28">
        <v>29.383680343627901</v>
      </c>
      <c r="E28">
        <v>1.0000085830688501</v>
      </c>
      <c r="F28" s="8">
        <v>45181.466180555559</v>
      </c>
      <c r="G28">
        <v>894.38659667968705</v>
      </c>
      <c r="H28">
        <v>98.305900573730497</v>
      </c>
      <c r="I28">
        <v>30.5338535308838</v>
      </c>
      <c r="J28">
        <v>1.0498025417327901</v>
      </c>
      <c r="K28">
        <f t="shared" si="0"/>
        <v>0.16666666666666666</v>
      </c>
      <c r="L28">
        <f t="shared" ref="L28:L88" si="2">L27+5</f>
        <v>10</v>
      </c>
      <c r="M28">
        <v>29.59</v>
      </c>
      <c r="N28">
        <v>26.12</v>
      </c>
      <c r="O28">
        <v>26.66</v>
      </c>
      <c r="P28">
        <f t="shared" si="1"/>
        <v>-0.53999999999999915</v>
      </c>
    </row>
    <row r="29" spans="1:17" x14ac:dyDescent="0.25">
      <c r="A29" s="8">
        <v>45181.459768518522</v>
      </c>
      <c r="B29">
        <v>1008.96990966797</v>
      </c>
      <c r="C29">
        <v>-0.60660028457641602</v>
      </c>
      <c r="D29">
        <v>29.4017639160156</v>
      </c>
      <c r="E29">
        <v>-5.7421922683715803E-3</v>
      </c>
      <c r="F29" s="8">
        <v>45181.466238425928</v>
      </c>
      <c r="G29">
        <v>1002.20629882812</v>
      </c>
      <c r="H29">
        <v>-3.16318678855896</v>
      </c>
      <c r="I29">
        <v>30.523004531860401</v>
      </c>
      <c r="J29">
        <v>-3.0145399272441899E-2</v>
      </c>
      <c r="K29">
        <f t="shared" si="0"/>
        <v>0.25</v>
      </c>
      <c r="L29">
        <f t="shared" si="2"/>
        <v>15</v>
      </c>
      <c r="M29">
        <v>29.59</v>
      </c>
      <c r="N29">
        <v>26.66</v>
      </c>
      <c r="O29">
        <v>26.57</v>
      </c>
      <c r="P29">
        <f t="shared" si="1"/>
        <v>8.9999999999999858E-2</v>
      </c>
    </row>
    <row r="30" spans="1:17" x14ac:dyDescent="0.25">
      <c r="A30" s="8">
        <v>45181.459826388891</v>
      </c>
      <c r="B30">
        <v>1001.80847167969</v>
      </c>
      <c r="C30">
        <v>-7.1123533248901403</v>
      </c>
      <c r="D30">
        <v>29.893663406372099</v>
      </c>
      <c r="E30">
        <v>-6.7808158695697798E-2</v>
      </c>
      <c r="F30" s="8">
        <v>45181.466296296298</v>
      </c>
      <c r="G30">
        <v>1001.80847167969</v>
      </c>
      <c r="H30">
        <v>-3.33947849273682</v>
      </c>
      <c r="I30">
        <v>30.523004531860401</v>
      </c>
      <c r="J30">
        <v>-3.1838111579418203E-2</v>
      </c>
      <c r="K30">
        <f t="shared" si="0"/>
        <v>0.33333333333333331</v>
      </c>
      <c r="L30">
        <f t="shared" si="2"/>
        <v>20</v>
      </c>
      <c r="M30">
        <v>29.59</v>
      </c>
      <c r="N30">
        <v>26.75</v>
      </c>
      <c r="O30">
        <v>26.93</v>
      </c>
      <c r="P30">
        <f t="shared" si="1"/>
        <v>-0.17999999999999972</v>
      </c>
    </row>
    <row r="31" spans="1:17" x14ac:dyDescent="0.25">
      <c r="A31" s="8">
        <v>45181.45988425926</v>
      </c>
      <c r="B31">
        <v>1003.00201416016</v>
      </c>
      <c r="C31">
        <v>-7.1948928833007804</v>
      </c>
      <c r="D31">
        <v>30.154079437255898</v>
      </c>
      <c r="E31">
        <v>-6.8513453006744399E-2</v>
      </c>
      <c r="F31" s="8">
        <v>45181.466365740744</v>
      </c>
      <c r="G31">
        <v>1001.80847167969</v>
      </c>
      <c r="H31">
        <v>-3.3542737960815399</v>
      </c>
      <c r="I31">
        <v>30.512153625488299</v>
      </c>
      <c r="J31">
        <v>-3.1979165971279103E-2</v>
      </c>
      <c r="K31">
        <f t="shared" si="0"/>
        <v>0.41666666666666669</v>
      </c>
      <c r="L31">
        <f t="shared" si="2"/>
        <v>25</v>
      </c>
      <c r="M31">
        <v>29.5</v>
      </c>
      <c r="N31">
        <v>26.84</v>
      </c>
      <c r="O31">
        <v>26.84</v>
      </c>
      <c r="P31">
        <f t="shared" si="1"/>
        <v>0</v>
      </c>
    </row>
    <row r="32" spans="1:17" x14ac:dyDescent="0.25">
      <c r="A32" s="8">
        <v>45181.45994212963</v>
      </c>
      <c r="B32">
        <v>1002.20629882812</v>
      </c>
      <c r="C32">
        <v>-7.0411705970764196</v>
      </c>
      <c r="D32">
        <v>30.353010177612301</v>
      </c>
      <c r="E32">
        <v>-6.7102864384651198E-2</v>
      </c>
      <c r="F32" s="8">
        <v>45181.466423611113</v>
      </c>
      <c r="G32">
        <v>1002.20629882812</v>
      </c>
      <c r="H32">
        <v>-3.3408048152923602</v>
      </c>
      <c r="I32">
        <v>30.5085353851318</v>
      </c>
      <c r="J32">
        <v>-3.1838111579418203E-2</v>
      </c>
      <c r="K32">
        <f t="shared" si="0"/>
        <v>0.5</v>
      </c>
      <c r="L32">
        <f t="shared" si="2"/>
        <v>30</v>
      </c>
      <c r="M32">
        <v>29.5</v>
      </c>
      <c r="N32">
        <v>27.02</v>
      </c>
      <c r="O32">
        <v>27.11</v>
      </c>
      <c r="P32">
        <f t="shared" si="1"/>
        <v>-8.9999999999999858E-2</v>
      </c>
    </row>
    <row r="33" spans="1:16" x14ac:dyDescent="0.25">
      <c r="A33" s="8">
        <v>45181.460011574076</v>
      </c>
      <c r="B33">
        <v>1003.00201416016</v>
      </c>
      <c r="C33">
        <v>-7.0319480895996103</v>
      </c>
      <c r="D33">
        <v>30.504917144775401</v>
      </c>
      <c r="E33">
        <v>-6.6961802542209597E-2</v>
      </c>
      <c r="F33" s="8">
        <v>45181.466481481482</v>
      </c>
      <c r="G33">
        <v>1003.00201416016</v>
      </c>
      <c r="H33">
        <v>-3.4915885925293</v>
      </c>
      <c r="I33">
        <v>30.494066238403299</v>
      </c>
      <c r="J33">
        <v>-3.32486927509308E-2</v>
      </c>
      <c r="K33">
        <f t="shared" si="0"/>
        <v>0.58333333333333337</v>
      </c>
      <c r="L33">
        <f t="shared" si="2"/>
        <v>35</v>
      </c>
      <c r="M33">
        <v>29.5</v>
      </c>
      <c r="N33">
        <v>27.02</v>
      </c>
      <c r="O33">
        <v>26.93</v>
      </c>
      <c r="P33">
        <f t="shared" si="1"/>
        <v>8.9999999999999858E-2</v>
      </c>
    </row>
    <row r="34" spans="1:16" x14ac:dyDescent="0.25">
      <c r="A34" s="8">
        <v>45181.460069444445</v>
      </c>
      <c r="B34">
        <v>1001.41058349609</v>
      </c>
      <c r="C34">
        <v>-7.1243185997009304</v>
      </c>
      <c r="D34">
        <v>30.602573394775401</v>
      </c>
      <c r="E34">
        <v>-6.7949220538139302E-2</v>
      </c>
      <c r="F34" s="8">
        <v>45181.466539351852</v>
      </c>
      <c r="G34">
        <v>1001.01275634766</v>
      </c>
      <c r="H34">
        <v>-3.4846634864807098</v>
      </c>
      <c r="I34">
        <v>30.483219146728501</v>
      </c>
      <c r="J34">
        <v>-3.32486927509308E-2</v>
      </c>
      <c r="K34">
        <f t="shared" si="0"/>
        <v>0.66666666666666663</v>
      </c>
      <c r="L34">
        <f t="shared" si="2"/>
        <v>40</v>
      </c>
      <c r="M34">
        <v>29.69</v>
      </c>
      <c r="N34">
        <v>26.93</v>
      </c>
      <c r="O34">
        <v>26.84</v>
      </c>
      <c r="P34">
        <f t="shared" si="1"/>
        <v>8.9999999999999858E-2</v>
      </c>
    </row>
    <row r="35" spans="1:16" x14ac:dyDescent="0.25">
      <c r="A35" s="8">
        <v>45181.460127314815</v>
      </c>
      <c r="B35">
        <v>1002.20629882812</v>
      </c>
      <c r="C35">
        <v>-7.0559716224670401</v>
      </c>
      <c r="D35">
        <v>30.667680740356399</v>
      </c>
      <c r="E35">
        <v>-6.7243918776512104E-2</v>
      </c>
      <c r="F35" s="8">
        <v>45181.466597222221</v>
      </c>
      <c r="G35">
        <v>1003.39990234375</v>
      </c>
      <c r="H35">
        <v>-3.3447835445404102</v>
      </c>
      <c r="I35">
        <v>30.479600906372099</v>
      </c>
      <c r="J35">
        <v>-3.1838111579418203E-2</v>
      </c>
      <c r="K35">
        <f t="shared" si="0"/>
        <v>0.75</v>
      </c>
      <c r="L35">
        <f t="shared" si="2"/>
        <v>45</v>
      </c>
      <c r="M35">
        <v>29.5</v>
      </c>
      <c r="N35">
        <v>26.84</v>
      </c>
      <c r="O35">
        <v>26.84</v>
      </c>
      <c r="P35">
        <f t="shared" si="1"/>
        <v>0</v>
      </c>
    </row>
    <row r="36" spans="1:16" x14ac:dyDescent="0.25">
      <c r="A36" s="8">
        <v>45181.460185185184</v>
      </c>
      <c r="B36">
        <v>1002.60418701172</v>
      </c>
      <c r="C36">
        <v>-6.9699292182922399</v>
      </c>
      <c r="D36">
        <v>30.6966152191162</v>
      </c>
      <c r="E36">
        <v>-6.6397570073604598E-2</v>
      </c>
      <c r="F36" s="8">
        <v>45181.46665509259</v>
      </c>
      <c r="G36">
        <v>1002.20629882812</v>
      </c>
      <c r="H36">
        <v>-3.47401666641235</v>
      </c>
      <c r="I36">
        <v>30.46875</v>
      </c>
      <c r="J36">
        <v>-3.31076309084892E-2</v>
      </c>
      <c r="K36">
        <f t="shared" si="0"/>
        <v>0.83333333333333337</v>
      </c>
      <c r="L36">
        <f t="shared" si="2"/>
        <v>50</v>
      </c>
      <c r="M36">
        <v>29.5</v>
      </c>
      <c r="N36">
        <v>26.84</v>
      </c>
      <c r="O36">
        <v>26.93</v>
      </c>
      <c r="P36">
        <f t="shared" si="1"/>
        <v>-8.9999999999999858E-2</v>
      </c>
    </row>
    <row r="37" spans="1:16" x14ac:dyDescent="0.25">
      <c r="A37" s="8">
        <v>45181.460243055553</v>
      </c>
      <c r="B37">
        <v>1001.41058349609</v>
      </c>
      <c r="C37">
        <v>-7.0355801582336399</v>
      </c>
      <c r="D37">
        <v>30.714698791503899</v>
      </c>
      <c r="E37">
        <v>-6.7102864384651198E-2</v>
      </c>
      <c r="F37" s="8">
        <v>45181.46671296296</v>
      </c>
      <c r="G37">
        <v>1000.61486816406</v>
      </c>
      <c r="H37">
        <v>-3.4685001373290998</v>
      </c>
      <c r="I37">
        <v>30.447048187255898</v>
      </c>
      <c r="J37">
        <v>-3.31076309084892E-2</v>
      </c>
      <c r="K37">
        <f t="shared" si="0"/>
        <v>0.91666666666666663</v>
      </c>
      <c r="L37">
        <f t="shared" si="2"/>
        <v>55</v>
      </c>
      <c r="M37">
        <v>29.5</v>
      </c>
      <c r="N37">
        <v>26.75</v>
      </c>
      <c r="O37">
        <v>26.84</v>
      </c>
      <c r="P37">
        <f t="shared" si="1"/>
        <v>-8.9999999999999858E-2</v>
      </c>
    </row>
    <row r="38" spans="1:16" x14ac:dyDescent="0.25">
      <c r="A38" s="8">
        <v>45181.460300925923</v>
      </c>
      <c r="B38">
        <v>1002.20629882812</v>
      </c>
      <c r="C38">
        <v>-7.1151776313781703</v>
      </c>
      <c r="D38">
        <v>30.740016937255898</v>
      </c>
      <c r="E38">
        <v>-6.7808158695697798E-2</v>
      </c>
      <c r="F38" s="8">
        <v>45181.466770833336</v>
      </c>
      <c r="G38">
        <v>1002.20629882812</v>
      </c>
      <c r="H38">
        <v>-3.47401666641235</v>
      </c>
      <c r="I38">
        <v>30.443433761596701</v>
      </c>
      <c r="J38">
        <v>-3.31076309084892E-2</v>
      </c>
      <c r="K38">
        <f t="shared" si="0"/>
        <v>1</v>
      </c>
      <c r="L38">
        <f t="shared" si="2"/>
        <v>60</v>
      </c>
      <c r="M38">
        <v>30.43</v>
      </c>
      <c r="N38">
        <v>26.75</v>
      </c>
      <c r="O38">
        <v>26.75</v>
      </c>
      <c r="P38">
        <f t="shared" si="1"/>
        <v>0</v>
      </c>
    </row>
    <row r="39" spans="1:16" x14ac:dyDescent="0.25">
      <c r="A39" s="8">
        <v>45181.460358796299</v>
      </c>
      <c r="B39">
        <v>1003.00201416016</v>
      </c>
      <c r="C39">
        <v>-6.97269487380981</v>
      </c>
      <c r="D39">
        <v>30.8521423339844</v>
      </c>
      <c r="E39">
        <v>-6.6397570073604598E-2</v>
      </c>
      <c r="F39" s="8">
        <v>45181.466828703706</v>
      </c>
      <c r="G39">
        <v>1001.80847167969</v>
      </c>
      <c r="H39">
        <v>-3.45784258842468</v>
      </c>
      <c r="I39">
        <v>30.4289646148682</v>
      </c>
      <c r="J39">
        <v>-3.29665765166283E-2</v>
      </c>
      <c r="K39">
        <f t="shared" si="0"/>
        <v>1.0833333333333333</v>
      </c>
      <c r="L39">
        <f t="shared" si="2"/>
        <v>65</v>
      </c>
      <c r="M39">
        <v>29.41</v>
      </c>
      <c r="N39">
        <v>26.66</v>
      </c>
      <c r="O39">
        <v>26.66</v>
      </c>
      <c r="P39">
        <f t="shared" si="1"/>
        <v>0</v>
      </c>
    </row>
    <row r="40" spans="1:16" x14ac:dyDescent="0.25">
      <c r="A40" s="8">
        <v>45181.460416666669</v>
      </c>
      <c r="B40">
        <v>1002.60418701172</v>
      </c>
      <c r="C40">
        <v>-6.9699292182922399</v>
      </c>
      <c r="D40">
        <v>30.938947677612301</v>
      </c>
      <c r="E40">
        <v>-6.6397570073604598E-2</v>
      </c>
      <c r="F40" s="8">
        <v>45181.466886574075</v>
      </c>
      <c r="G40">
        <v>1001.41058349609</v>
      </c>
      <c r="H40">
        <v>-3.58957719802856</v>
      </c>
      <c r="I40">
        <v>30.425348281860401</v>
      </c>
      <c r="J40">
        <v>-3.4236110746860497E-2</v>
      </c>
      <c r="K40">
        <f t="shared" si="0"/>
        <v>1.1666666666666667</v>
      </c>
      <c r="L40">
        <f t="shared" si="2"/>
        <v>70</v>
      </c>
      <c r="M40">
        <v>29.41</v>
      </c>
      <c r="N40">
        <v>26.57</v>
      </c>
      <c r="O40">
        <v>26.57</v>
      </c>
      <c r="P40">
        <f t="shared" si="1"/>
        <v>0</v>
      </c>
    </row>
    <row r="41" spans="1:16" x14ac:dyDescent="0.25">
      <c r="A41" s="8">
        <v>45181.460474537038</v>
      </c>
      <c r="B41">
        <v>1002.60418701172</v>
      </c>
      <c r="C41">
        <v>-7.0735802650451696</v>
      </c>
      <c r="D41">
        <v>30.978733062744102</v>
      </c>
      <c r="E41">
        <v>-6.7384980618953705E-2</v>
      </c>
      <c r="F41" s="8">
        <v>45181.466944444444</v>
      </c>
      <c r="G41">
        <v>1001.80847167969</v>
      </c>
      <c r="H41">
        <v>-3.5466163158416699</v>
      </c>
      <c r="I41">
        <v>30.4108791351318</v>
      </c>
      <c r="J41">
        <v>-3.3812932670116397E-2</v>
      </c>
      <c r="K41">
        <f t="shared" si="0"/>
        <v>1.25</v>
      </c>
      <c r="L41">
        <f t="shared" si="2"/>
        <v>75</v>
      </c>
      <c r="M41">
        <v>29.78</v>
      </c>
      <c r="N41">
        <v>26.48</v>
      </c>
      <c r="O41">
        <v>26.48</v>
      </c>
      <c r="P41">
        <f t="shared" si="1"/>
        <v>0</v>
      </c>
    </row>
    <row r="42" spans="1:16" x14ac:dyDescent="0.25">
      <c r="A42" s="8">
        <v>45181.460532407407</v>
      </c>
      <c r="B42">
        <v>1002.20629882812</v>
      </c>
      <c r="C42">
        <v>-6.9819645881652797</v>
      </c>
      <c r="D42">
        <v>31.000434875488299</v>
      </c>
      <c r="E42">
        <v>-6.6538631916046101E-2</v>
      </c>
      <c r="F42" s="8">
        <v>45181.467002314814</v>
      </c>
      <c r="G42">
        <v>1003.79772949219</v>
      </c>
      <c r="H42">
        <v>-3.4647088050842298</v>
      </c>
      <c r="I42">
        <v>30.396409988403299</v>
      </c>
      <c r="J42">
        <v>-3.29665765166283E-2</v>
      </c>
      <c r="K42">
        <f t="shared" si="0"/>
        <v>1.3333333333333333</v>
      </c>
      <c r="L42">
        <f t="shared" si="2"/>
        <v>80</v>
      </c>
      <c r="M42">
        <v>29.59</v>
      </c>
      <c r="N42">
        <v>26.39</v>
      </c>
      <c r="O42">
        <v>26.39</v>
      </c>
      <c r="P42">
        <f t="shared" si="1"/>
        <v>0</v>
      </c>
    </row>
    <row r="43" spans="1:16" x14ac:dyDescent="0.25">
      <c r="A43" s="8">
        <v>45181.460590277777</v>
      </c>
      <c r="B43">
        <v>1003.79772949219</v>
      </c>
      <c r="C43">
        <v>-6.9189267158508301</v>
      </c>
      <c r="D43">
        <v>31.025753021240199</v>
      </c>
      <c r="E43">
        <v>-6.5833330154418904E-2</v>
      </c>
      <c r="F43" s="8">
        <v>45181.467060185183</v>
      </c>
      <c r="G43">
        <v>1001.80847167969</v>
      </c>
      <c r="H43">
        <v>-3.5466163158416699</v>
      </c>
      <c r="I43">
        <v>30.396409988403299</v>
      </c>
      <c r="J43">
        <v>-3.3812932670116397E-2</v>
      </c>
      <c r="K43">
        <f t="shared" si="0"/>
        <v>1.4166666666666667</v>
      </c>
      <c r="L43">
        <f t="shared" si="2"/>
        <v>85</v>
      </c>
      <c r="M43">
        <v>29.41</v>
      </c>
      <c r="N43">
        <v>26.3</v>
      </c>
      <c r="O43">
        <v>26.3</v>
      </c>
      <c r="P43">
        <f t="shared" si="1"/>
        <v>0</v>
      </c>
    </row>
    <row r="44" spans="1:16" x14ac:dyDescent="0.25">
      <c r="A44" s="8">
        <v>45181.460648148146</v>
      </c>
      <c r="B44">
        <v>1002.20629882812</v>
      </c>
      <c r="C44">
        <v>-6.9967665672302202</v>
      </c>
      <c r="D44">
        <v>31.032985687255898</v>
      </c>
      <c r="E44">
        <v>-6.6679686307907104E-2</v>
      </c>
      <c r="F44" s="8">
        <v>45181.467118055552</v>
      </c>
      <c r="G44">
        <v>1001.80847167969</v>
      </c>
      <c r="H44">
        <v>-3.6353902816772501</v>
      </c>
      <c r="I44">
        <v>30.385562896728501</v>
      </c>
      <c r="J44">
        <v>-3.4659288823604598E-2</v>
      </c>
      <c r="K44">
        <f t="shared" si="0"/>
        <v>1.5</v>
      </c>
      <c r="L44">
        <f t="shared" si="2"/>
        <v>90</v>
      </c>
      <c r="M44">
        <v>29.41</v>
      </c>
      <c r="N44">
        <v>26.21</v>
      </c>
      <c r="O44">
        <v>26.21</v>
      </c>
      <c r="P44">
        <f t="shared" si="1"/>
        <v>0</v>
      </c>
    </row>
    <row r="45" spans="1:16" x14ac:dyDescent="0.25">
      <c r="A45" s="8">
        <v>45181.460706018515</v>
      </c>
      <c r="B45">
        <v>1001.80847167969</v>
      </c>
      <c r="C45">
        <v>-7.0087833404540998</v>
      </c>
      <c r="D45">
        <v>31.018520355224599</v>
      </c>
      <c r="E45">
        <v>-6.6820740699768094E-2</v>
      </c>
      <c r="F45" s="8">
        <v>45181.467175925929</v>
      </c>
      <c r="G45">
        <v>1003.79772949219</v>
      </c>
      <c r="H45">
        <v>-3.4795331954956099</v>
      </c>
      <c r="I45">
        <v>30.37109375</v>
      </c>
      <c r="J45">
        <v>-3.31076309084892E-2</v>
      </c>
      <c r="K45">
        <f t="shared" si="0"/>
        <v>1.5833333333333333</v>
      </c>
      <c r="L45">
        <f t="shared" si="2"/>
        <v>95</v>
      </c>
      <c r="M45">
        <v>29.41</v>
      </c>
      <c r="N45">
        <v>26.21</v>
      </c>
      <c r="O45">
        <v>26.12</v>
      </c>
      <c r="P45">
        <f t="shared" si="1"/>
        <v>8.9999999999999858E-2</v>
      </c>
    </row>
    <row r="46" spans="1:16" x14ac:dyDescent="0.25">
      <c r="A46" s="8">
        <v>45181.460763888892</v>
      </c>
      <c r="B46">
        <v>1001.80847167969</v>
      </c>
      <c r="C46">
        <v>-6.8756241798400897</v>
      </c>
      <c r="D46">
        <v>31.0221347808838</v>
      </c>
      <c r="E46">
        <v>-6.5551213920116397E-2</v>
      </c>
      <c r="F46" s="8">
        <v>45181.467233796298</v>
      </c>
      <c r="G46">
        <v>1003.00201416016</v>
      </c>
      <c r="H46">
        <v>-3.4619624614715598</v>
      </c>
      <c r="I46">
        <v>30.349391937255898</v>
      </c>
      <c r="J46">
        <v>-3.29665765166283E-2</v>
      </c>
      <c r="K46">
        <f t="shared" si="0"/>
        <v>1.6666666666666667</v>
      </c>
      <c r="L46">
        <f t="shared" si="2"/>
        <v>100</v>
      </c>
      <c r="M46">
        <v>29.32</v>
      </c>
      <c r="N46">
        <v>26.12</v>
      </c>
      <c r="O46">
        <v>26.12</v>
      </c>
      <c r="P46">
        <f t="shared" si="1"/>
        <v>0</v>
      </c>
    </row>
    <row r="47" spans="1:16" x14ac:dyDescent="0.25">
      <c r="A47" s="8"/>
      <c r="F47" s="8">
        <v>45181.467291666668</v>
      </c>
      <c r="G47">
        <v>1001.01275634766</v>
      </c>
      <c r="H47">
        <v>-3.6768541336059601</v>
      </c>
      <c r="I47">
        <v>30.349391937255898</v>
      </c>
      <c r="J47">
        <v>-3.5082466900348698E-2</v>
      </c>
      <c r="K47">
        <f t="shared" si="0"/>
        <v>1.75</v>
      </c>
      <c r="L47">
        <f t="shared" si="2"/>
        <v>105</v>
      </c>
      <c r="M47">
        <v>29.32</v>
      </c>
      <c r="N47">
        <v>26.03</v>
      </c>
      <c r="O47">
        <v>26.3</v>
      </c>
      <c r="P47">
        <f t="shared" si="1"/>
        <v>-0.26999999999999957</v>
      </c>
    </row>
    <row r="48" spans="1:16" x14ac:dyDescent="0.25">
      <c r="A48" s="8"/>
      <c r="F48" s="8">
        <v>45181.467349537037</v>
      </c>
      <c r="G48">
        <v>1001.80847167969</v>
      </c>
      <c r="H48">
        <v>-3.65018582344055</v>
      </c>
      <c r="I48">
        <v>30.320457458496101</v>
      </c>
      <c r="J48">
        <v>-3.4800350666046101E-2</v>
      </c>
      <c r="K48">
        <f t="shared" si="0"/>
        <v>1.8333333333333333</v>
      </c>
      <c r="L48">
        <f t="shared" si="2"/>
        <v>110</v>
      </c>
      <c r="M48">
        <v>29.32</v>
      </c>
      <c r="N48">
        <v>26.03</v>
      </c>
      <c r="O48">
        <v>25.94</v>
      </c>
      <c r="P48">
        <f t="shared" si="1"/>
        <v>8.9999999999999858E-2</v>
      </c>
    </row>
    <row r="49" spans="1:20" x14ac:dyDescent="0.25">
      <c r="A49" s="8"/>
      <c r="F49" s="8">
        <v>45181.467407407406</v>
      </c>
      <c r="G49">
        <v>1004.99133300781</v>
      </c>
      <c r="H49">
        <v>-3.5578844547271702</v>
      </c>
      <c r="I49">
        <v>30.3059902191162</v>
      </c>
      <c r="J49">
        <v>-3.3812932670116397E-2</v>
      </c>
      <c r="K49">
        <f t="shared" si="0"/>
        <v>1.9166666666666667</v>
      </c>
      <c r="L49">
        <f t="shared" si="2"/>
        <v>115</v>
      </c>
      <c r="M49">
        <v>29.32</v>
      </c>
      <c r="N49">
        <v>25.94</v>
      </c>
      <c r="O49">
        <v>25.94</v>
      </c>
      <c r="P49">
        <f t="shared" si="1"/>
        <v>0</v>
      </c>
      <c r="Q49" s="9"/>
      <c r="R49" s="9"/>
      <c r="S49" s="9"/>
    </row>
    <row r="50" spans="1:20" x14ac:dyDescent="0.25">
      <c r="A50" s="8"/>
      <c r="F50" s="8">
        <v>45181.467476851853</v>
      </c>
      <c r="G50">
        <v>1002.20629882812</v>
      </c>
      <c r="H50">
        <v>-3.6664366722106898</v>
      </c>
      <c r="I50">
        <v>30.295139312744102</v>
      </c>
      <c r="J50">
        <v>-3.4941405057907098E-2</v>
      </c>
      <c r="K50">
        <f t="shared" si="0"/>
        <v>2</v>
      </c>
      <c r="L50">
        <f t="shared" si="2"/>
        <v>120</v>
      </c>
      <c r="M50">
        <v>29.22</v>
      </c>
      <c r="N50">
        <v>25.94</v>
      </c>
      <c r="O50">
        <v>25.85</v>
      </c>
      <c r="P50">
        <f t="shared" si="1"/>
        <v>8.9999999999999858E-2</v>
      </c>
    </row>
    <row r="51" spans="1:20" x14ac:dyDescent="0.25">
      <c r="A51" s="8"/>
      <c r="F51" s="8">
        <v>45181.467534722222</v>
      </c>
      <c r="G51">
        <v>1003.00201416016</v>
      </c>
      <c r="H51">
        <v>-3.84710669517517</v>
      </c>
      <c r="I51">
        <v>30.269819259643601</v>
      </c>
      <c r="J51">
        <v>-3.6634117364883402E-2</v>
      </c>
      <c r="K51">
        <f t="shared" si="0"/>
        <v>2.0833333333333335</v>
      </c>
      <c r="L51">
        <f t="shared" si="2"/>
        <v>125</v>
      </c>
      <c r="M51">
        <v>29.22</v>
      </c>
      <c r="N51">
        <v>25.85</v>
      </c>
      <c r="O51">
        <v>25.85</v>
      </c>
      <c r="P51">
        <f t="shared" si="1"/>
        <v>0</v>
      </c>
    </row>
    <row r="52" spans="1:20" x14ac:dyDescent="0.25">
      <c r="A52" s="8"/>
      <c r="F52" s="8">
        <v>45181.467592592591</v>
      </c>
      <c r="G52">
        <v>1001.80847167969</v>
      </c>
      <c r="H52">
        <v>-3.65018582344055</v>
      </c>
      <c r="I52">
        <v>30.255353927612301</v>
      </c>
      <c r="J52">
        <v>-3.4800350666046101E-2</v>
      </c>
      <c r="K52">
        <f t="shared" si="0"/>
        <v>2.1666666666666665</v>
      </c>
      <c r="L52">
        <f t="shared" si="2"/>
        <v>130</v>
      </c>
      <c r="M52">
        <v>29.13</v>
      </c>
      <c r="N52">
        <v>25.76</v>
      </c>
      <c r="O52">
        <v>25.85</v>
      </c>
      <c r="P52">
        <f t="shared" si="1"/>
        <v>-8.9999999999999858E-2</v>
      </c>
    </row>
    <row r="53" spans="1:20" x14ac:dyDescent="0.25">
      <c r="A53" s="8"/>
      <c r="F53" s="8">
        <v>45181.467650462961</v>
      </c>
      <c r="G53">
        <v>1001.41058349609</v>
      </c>
      <c r="H53">
        <v>-3.6635253429412802</v>
      </c>
      <c r="I53">
        <v>30.2408847808838</v>
      </c>
      <c r="J53">
        <v>-3.4941405057907098E-2</v>
      </c>
      <c r="K53">
        <f t="shared" si="0"/>
        <v>2.25</v>
      </c>
      <c r="L53">
        <f t="shared" si="2"/>
        <v>135</v>
      </c>
      <c r="M53">
        <v>29.5</v>
      </c>
      <c r="N53">
        <v>25.76</v>
      </c>
      <c r="O53">
        <v>25.76</v>
      </c>
      <c r="P53">
        <f t="shared" si="1"/>
        <v>0</v>
      </c>
    </row>
    <row r="54" spans="1:20" x14ac:dyDescent="0.25">
      <c r="A54" s="8"/>
      <c r="F54" s="8">
        <v>45181.46770833333</v>
      </c>
      <c r="G54">
        <v>1001.80847167969</v>
      </c>
      <c r="H54">
        <v>-3.7981417179107702</v>
      </c>
      <c r="I54">
        <v>30.219184875488299</v>
      </c>
      <c r="J54">
        <v>-3.6210939288139302E-2</v>
      </c>
      <c r="K54">
        <f t="shared" si="0"/>
        <v>2.3333333333333335</v>
      </c>
      <c r="L54">
        <f t="shared" si="2"/>
        <v>140</v>
      </c>
      <c r="M54">
        <v>29.13</v>
      </c>
      <c r="N54">
        <v>25.76</v>
      </c>
      <c r="O54">
        <v>25.76</v>
      </c>
      <c r="P54">
        <f t="shared" si="1"/>
        <v>0</v>
      </c>
    </row>
    <row r="55" spans="1:20" x14ac:dyDescent="0.25">
      <c r="A55" s="8"/>
      <c r="F55" s="8">
        <v>45181.467766203707</v>
      </c>
      <c r="G55">
        <v>1002.20629882812</v>
      </c>
      <c r="H55">
        <v>-3.6812384128570601</v>
      </c>
      <c r="I55">
        <v>30.201097488403299</v>
      </c>
      <c r="J55">
        <v>-3.5082466900348698E-2</v>
      </c>
      <c r="K55">
        <f t="shared" si="0"/>
        <v>2.4166666666666665</v>
      </c>
      <c r="L55">
        <f t="shared" si="2"/>
        <v>145</v>
      </c>
      <c r="M55">
        <v>29.13</v>
      </c>
      <c r="N55">
        <v>25.67</v>
      </c>
      <c r="O55">
        <v>25.67</v>
      </c>
      <c r="P55">
        <f t="shared" si="1"/>
        <v>0</v>
      </c>
    </row>
    <row r="56" spans="1:20" x14ac:dyDescent="0.25">
      <c r="A56" s="8"/>
      <c r="F56" s="8">
        <v>45181.467824074076</v>
      </c>
      <c r="G56">
        <v>1002.60418701172</v>
      </c>
      <c r="H56">
        <v>-3.6234700679779102</v>
      </c>
      <c r="I56">
        <v>30.190250396728501</v>
      </c>
      <c r="J56">
        <v>-3.4518226981162997E-2</v>
      </c>
      <c r="K56">
        <f t="shared" si="0"/>
        <v>2.5</v>
      </c>
      <c r="L56">
        <f t="shared" si="2"/>
        <v>150</v>
      </c>
      <c r="M56">
        <v>29.13</v>
      </c>
      <c r="N56">
        <v>25.67</v>
      </c>
      <c r="O56">
        <v>25.67</v>
      </c>
      <c r="P56" s="11">
        <f t="shared" si="1"/>
        <v>0</v>
      </c>
      <c r="Q56" s="11"/>
      <c r="R56" s="11"/>
      <c r="S56" s="11"/>
      <c r="T56" s="11"/>
    </row>
    <row r="57" spans="1:20" x14ac:dyDescent="0.25">
      <c r="A57" s="8"/>
      <c r="F57" s="8">
        <v>45181.467881944445</v>
      </c>
      <c r="G57">
        <v>1002.20629882812</v>
      </c>
      <c r="H57">
        <v>-3.7256426811218302</v>
      </c>
      <c r="I57">
        <v>30.164930343627901</v>
      </c>
      <c r="J57">
        <v>-3.5505644977092701E-2</v>
      </c>
      <c r="K57">
        <f t="shared" si="0"/>
        <v>2.5833333333333335</v>
      </c>
      <c r="L57">
        <f t="shared" si="2"/>
        <v>155</v>
      </c>
      <c r="M57">
        <v>29.13</v>
      </c>
      <c r="N57">
        <v>25.58</v>
      </c>
      <c r="O57">
        <v>25.58</v>
      </c>
      <c r="P57" s="11">
        <f t="shared" si="1"/>
        <v>0</v>
      </c>
      <c r="Q57" s="11"/>
      <c r="R57" s="11"/>
      <c r="S57" s="11"/>
      <c r="T57" s="11"/>
    </row>
    <row r="58" spans="1:20" x14ac:dyDescent="0.25">
      <c r="A58" s="8"/>
      <c r="F58" s="8">
        <v>45181.467939814815</v>
      </c>
      <c r="G58">
        <v>1000.21704101562</v>
      </c>
      <c r="H58">
        <v>-3.7921082973480198</v>
      </c>
      <c r="I58">
        <v>30.150465011596701</v>
      </c>
      <c r="J58">
        <v>-3.6210939288139302E-2</v>
      </c>
      <c r="K58">
        <f t="shared" si="0"/>
        <v>2.6666666666666665</v>
      </c>
      <c r="L58">
        <f t="shared" si="2"/>
        <v>160</v>
      </c>
      <c r="M58">
        <v>29.13</v>
      </c>
      <c r="N58">
        <v>25.58</v>
      </c>
      <c r="O58">
        <v>25.58</v>
      </c>
      <c r="P58" s="11">
        <f t="shared" si="1"/>
        <v>0</v>
      </c>
      <c r="Q58" s="11"/>
      <c r="R58" s="11"/>
      <c r="S58" s="11"/>
      <c r="T58" s="11"/>
    </row>
    <row r="59" spans="1:20" x14ac:dyDescent="0.25">
      <c r="A59" s="8"/>
      <c r="F59" s="8">
        <v>45181.467997685184</v>
      </c>
      <c r="G59">
        <v>1000.61486816406</v>
      </c>
      <c r="H59">
        <v>-3.6606147289276101</v>
      </c>
      <c r="I59">
        <v>30.128761291503899</v>
      </c>
      <c r="J59">
        <v>-3.4941405057907098E-2</v>
      </c>
      <c r="K59">
        <f t="shared" si="0"/>
        <v>2.75</v>
      </c>
      <c r="L59">
        <f t="shared" si="2"/>
        <v>165</v>
      </c>
      <c r="M59">
        <v>29.04</v>
      </c>
      <c r="N59">
        <v>25.49</v>
      </c>
      <c r="O59">
        <v>25.49</v>
      </c>
      <c r="P59" s="11">
        <f t="shared" si="1"/>
        <v>0</v>
      </c>
      <c r="Q59" s="11"/>
      <c r="R59" s="11"/>
      <c r="S59" s="11"/>
      <c r="T59" s="11"/>
    </row>
    <row r="60" spans="1:20" x14ac:dyDescent="0.25">
      <c r="A60" s="8"/>
      <c r="F60" s="8">
        <v>45181.468055555553</v>
      </c>
      <c r="G60">
        <v>1002.60418701172</v>
      </c>
      <c r="H60">
        <v>-3.7123143672943102</v>
      </c>
      <c r="I60">
        <v>30.1106777191162</v>
      </c>
      <c r="J60">
        <v>-3.5364583134651198E-2</v>
      </c>
      <c r="K60">
        <f t="shared" si="0"/>
        <v>2.8333333333333335</v>
      </c>
      <c r="L60">
        <f t="shared" si="2"/>
        <v>170</v>
      </c>
      <c r="M60">
        <v>29.04</v>
      </c>
      <c r="N60">
        <v>25.49</v>
      </c>
      <c r="O60">
        <v>25.49</v>
      </c>
      <c r="P60" s="11">
        <f t="shared" si="1"/>
        <v>0</v>
      </c>
      <c r="Q60" s="11"/>
      <c r="R60" s="11"/>
      <c r="S60" s="11"/>
      <c r="T60" s="11"/>
    </row>
    <row r="61" spans="1:20" x14ac:dyDescent="0.25">
      <c r="A61" s="8"/>
      <c r="F61" s="8">
        <v>45181.468113425923</v>
      </c>
      <c r="G61">
        <v>1002.20629882812</v>
      </c>
      <c r="H61">
        <v>-3.7700471878051798</v>
      </c>
      <c r="I61">
        <v>30.088975906372099</v>
      </c>
      <c r="J61">
        <v>-3.5928823053836802E-2</v>
      </c>
      <c r="K61">
        <f t="shared" si="0"/>
        <v>2.9166666666666665</v>
      </c>
      <c r="L61">
        <f t="shared" si="2"/>
        <v>175</v>
      </c>
      <c r="M61">
        <v>29.04</v>
      </c>
      <c r="N61">
        <v>25.4</v>
      </c>
      <c r="O61">
        <v>25.4</v>
      </c>
      <c r="P61" s="11">
        <f t="shared" si="1"/>
        <v>0</v>
      </c>
      <c r="Q61" s="11"/>
      <c r="R61" s="11"/>
      <c r="S61" s="11"/>
      <c r="T61" s="11"/>
    </row>
    <row r="62" spans="1:20" x14ac:dyDescent="0.25">
      <c r="A62" s="8"/>
      <c r="F62" s="8">
        <v>45181.468171296299</v>
      </c>
      <c r="G62">
        <v>1002.60418701172</v>
      </c>
      <c r="H62">
        <v>-3.7123143672943102</v>
      </c>
      <c r="I62">
        <v>30.0708923339844</v>
      </c>
      <c r="J62">
        <v>-3.5364583134651198E-2</v>
      </c>
      <c r="K62">
        <f t="shared" si="0"/>
        <v>3</v>
      </c>
      <c r="L62">
        <f t="shared" si="2"/>
        <v>180</v>
      </c>
      <c r="M62">
        <v>29.13</v>
      </c>
      <c r="N62">
        <v>25.4</v>
      </c>
      <c r="O62">
        <v>25.4</v>
      </c>
      <c r="P62" s="11">
        <f t="shared" si="1"/>
        <v>0</v>
      </c>
      <c r="Q62" s="12"/>
      <c r="R62" s="12"/>
      <c r="S62" s="12"/>
      <c r="T62" s="11"/>
    </row>
    <row r="63" spans="1:20" x14ac:dyDescent="0.25">
      <c r="A63" s="8"/>
      <c r="F63" s="8">
        <v>45181.468229166669</v>
      </c>
      <c r="G63">
        <v>1002.60418701172</v>
      </c>
      <c r="H63">
        <v>-3.6234700679779102</v>
      </c>
      <c r="I63">
        <v>30.052808761596701</v>
      </c>
      <c r="J63">
        <v>-3.4518226981162997E-2</v>
      </c>
      <c r="K63">
        <f t="shared" si="0"/>
        <v>3.0833333333333335</v>
      </c>
      <c r="L63">
        <f t="shared" si="2"/>
        <v>185</v>
      </c>
      <c r="M63">
        <v>28.95</v>
      </c>
      <c r="N63">
        <v>25.31</v>
      </c>
      <c r="O63">
        <v>25.4</v>
      </c>
      <c r="P63" s="11">
        <f t="shared" si="1"/>
        <v>-8.9999999999999858E-2</v>
      </c>
      <c r="Q63" s="11"/>
      <c r="R63" s="11"/>
      <c r="S63" s="11"/>
      <c r="T63" s="11"/>
    </row>
    <row r="64" spans="1:20" x14ac:dyDescent="0.25">
      <c r="A64" s="8"/>
      <c r="F64" s="8">
        <v>45181.468287037038</v>
      </c>
      <c r="G64">
        <v>1002.20629882812</v>
      </c>
      <c r="H64">
        <v>-3.6664366722106898</v>
      </c>
      <c r="I64">
        <v>30.023872375488299</v>
      </c>
      <c r="J64">
        <v>-3.4941405057907098E-2</v>
      </c>
      <c r="K64">
        <f t="shared" si="0"/>
        <v>3.1666666666666665</v>
      </c>
      <c r="L64">
        <f t="shared" si="2"/>
        <v>190</v>
      </c>
      <c r="M64">
        <v>28.95</v>
      </c>
      <c r="N64">
        <v>25.31</v>
      </c>
      <c r="O64">
        <v>25.31</v>
      </c>
      <c r="P64" s="11">
        <f t="shared" si="1"/>
        <v>0</v>
      </c>
      <c r="Q64" s="11"/>
      <c r="R64" s="11"/>
      <c r="S64" s="11"/>
      <c r="T64" s="11"/>
    </row>
    <row r="65" spans="1:16" x14ac:dyDescent="0.25">
      <c r="A65" s="8"/>
      <c r="F65" s="8">
        <v>45181.468344907407</v>
      </c>
      <c r="G65">
        <v>1001.41058349609</v>
      </c>
      <c r="H65">
        <v>-3.72268486022949</v>
      </c>
      <c r="I65">
        <v>30.009403228759801</v>
      </c>
      <c r="J65">
        <v>-3.5505644977092701E-2</v>
      </c>
      <c r="K65">
        <f t="shared" si="0"/>
        <v>3.25</v>
      </c>
      <c r="L65">
        <f t="shared" si="2"/>
        <v>195</v>
      </c>
      <c r="M65">
        <v>28.95</v>
      </c>
      <c r="N65">
        <v>25.22</v>
      </c>
      <c r="O65">
        <v>25.31</v>
      </c>
      <c r="P65">
        <f t="shared" si="1"/>
        <v>-8.9999999999999858E-2</v>
      </c>
    </row>
    <row r="66" spans="1:16" x14ac:dyDescent="0.25">
      <c r="A66" s="8"/>
      <c r="F66" s="8">
        <v>45181.468414351853</v>
      </c>
      <c r="G66">
        <v>1001.41058349609</v>
      </c>
      <c r="H66">
        <v>-3.5747869014739999</v>
      </c>
      <c r="I66">
        <v>29.984086990356399</v>
      </c>
      <c r="J66">
        <v>-3.4095048904418897E-2</v>
      </c>
      <c r="K66">
        <f t="shared" si="0"/>
        <v>3.3333333333333335</v>
      </c>
      <c r="L66">
        <f t="shared" si="2"/>
        <v>200</v>
      </c>
      <c r="M66">
        <v>28.95</v>
      </c>
      <c r="N66">
        <v>25.22</v>
      </c>
      <c r="O66">
        <v>25.22</v>
      </c>
      <c r="P66">
        <f t="shared" si="1"/>
        <v>0</v>
      </c>
    </row>
    <row r="67" spans="1:16" x14ac:dyDescent="0.25">
      <c r="A67" s="8"/>
      <c r="F67" s="8">
        <v>45181.468472222223</v>
      </c>
      <c r="G67">
        <v>1001.80847167969</v>
      </c>
      <c r="H67">
        <v>-3.59100341796875</v>
      </c>
      <c r="I67">
        <v>29.958766937255898</v>
      </c>
      <c r="J67">
        <v>-3.4236110746860497E-2</v>
      </c>
      <c r="K67">
        <f t="shared" si="0"/>
        <v>3.4166666666666665</v>
      </c>
      <c r="L67">
        <f t="shared" si="2"/>
        <v>205</v>
      </c>
      <c r="M67">
        <v>28.85</v>
      </c>
      <c r="N67">
        <v>25.22</v>
      </c>
      <c r="O67">
        <v>25.22</v>
      </c>
      <c r="P67">
        <f t="shared" si="1"/>
        <v>0</v>
      </c>
    </row>
    <row r="68" spans="1:16" x14ac:dyDescent="0.25">
      <c r="A68" s="8"/>
      <c r="F68" s="8">
        <v>45181.468530092592</v>
      </c>
      <c r="G68">
        <v>999.81915283203102</v>
      </c>
      <c r="H68">
        <v>-3.73153495788574</v>
      </c>
      <c r="I68">
        <v>29.937067031860401</v>
      </c>
      <c r="J68">
        <v>-3.5646706819534302E-2</v>
      </c>
      <c r="K68">
        <f t="shared" si="0"/>
        <v>3.5</v>
      </c>
      <c r="L68">
        <f t="shared" si="2"/>
        <v>210</v>
      </c>
      <c r="M68">
        <v>28.85</v>
      </c>
      <c r="N68">
        <v>25.13</v>
      </c>
      <c r="O68">
        <v>25.22</v>
      </c>
      <c r="P68">
        <f t="shared" si="1"/>
        <v>-8.9999999999999858E-2</v>
      </c>
    </row>
    <row r="69" spans="1:16" x14ac:dyDescent="0.25">
      <c r="A69" s="8"/>
      <c r="F69" s="8">
        <v>45181.468587962961</v>
      </c>
      <c r="G69">
        <v>1003.00201416016</v>
      </c>
      <c r="H69">
        <v>-3.6693475246429399</v>
      </c>
      <c r="I69">
        <v>29.911746978759801</v>
      </c>
      <c r="J69">
        <v>-3.4941405057907098E-2</v>
      </c>
      <c r="K69">
        <f t="shared" si="0"/>
        <v>3.5833333333333335</v>
      </c>
      <c r="L69">
        <f t="shared" si="2"/>
        <v>215</v>
      </c>
      <c r="M69">
        <v>28.76</v>
      </c>
      <c r="N69">
        <v>25.13</v>
      </c>
      <c r="O69">
        <v>25.22</v>
      </c>
      <c r="P69">
        <f t="shared" si="1"/>
        <v>-8.9999999999999858E-2</v>
      </c>
    </row>
    <row r="70" spans="1:16" x14ac:dyDescent="0.25">
      <c r="A70" s="8"/>
      <c r="F70" s="8">
        <v>45181.468645833331</v>
      </c>
      <c r="G70">
        <v>1004.59344482422</v>
      </c>
      <c r="H70">
        <v>-3.6751694679260298</v>
      </c>
      <c r="I70">
        <v>0</v>
      </c>
      <c r="J70">
        <v>-3.4941405057907098E-2</v>
      </c>
      <c r="K70">
        <f t="shared" si="0"/>
        <v>3.6666666666666665</v>
      </c>
      <c r="L70">
        <f t="shared" si="2"/>
        <v>220</v>
      </c>
      <c r="M70">
        <v>29.13</v>
      </c>
      <c r="N70">
        <v>25.13</v>
      </c>
      <c r="O70">
        <v>25.13</v>
      </c>
      <c r="P70">
        <f t="shared" si="1"/>
        <v>0</v>
      </c>
    </row>
    <row r="71" spans="1:16" x14ac:dyDescent="0.25">
      <c r="A71" s="8"/>
      <c r="F71" s="8">
        <v>45181.4687037037</v>
      </c>
      <c r="G71">
        <v>1001.80847167969</v>
      </c>
      <c r="H71">
        <v>-3.7389597892761199</v>
      </c>
      <c r="I71">
        <v>29.8683471679688</v>
      </c>
      <c r="J71">
        <v>-3.5646706819534302E-2</v>
      </c>
      <c r="K71">
        <f t="shared" si="0"/>
        <v>3.75</v>
      </c>
      <c r="L71">
        <f t="shared" si="2"/>
        <v>225</v>
      </c>
      <c r="M71">
        <v>29.13</v>
      </c>
      <c r="N71">
        <v>25.04</v>
      </c>
      <c r="O71">
        <v>25.13</v>
      </c>
      <c r="P71">
        <f t="shared" si="1"/>
        <v>-8.9999999999999858E-2</v>
      </c>
    </row>
    <row r="72" spans="1:16" x14ac:dyDescent="0.25">
      <c r="A72" s="8"/>
      <c r="F72" s="8">
        <v>45181.468761574077</v>
      </c>
      <c r="G72">
        <v>1001.41058349609</v>
      </c>
      <c r="H72">
        <v>-3.7670540809631299</v>
      </c>
      <c r="I72">
        <v>29.839410781860401</v>
      </c>
      <c r="J72">
        <v>-3.5928823053836802E-2</v>
      </c>
      <c r="K72">
        <f t="shared" si="0"/>
        <v>3.8333333333333335</v>
      </c>
      <c r="L72">
        <f t="shared" si="2"/>
        <v>230</v>
      </c>
      <c r="M72">
        <v>28.76</v>
      </c>
      <c r="N72">
        <v>25.04</v>
      </c>
      <c r="O72">
        <v>25.13</v>
      </c>
      <c r="P72">
        <f t="shared" si="1"/>
        <v>-8.9999999999999858E-2</v>
      </c>
    </row>
    <row r="73" spans="1:16" x14ac:dyDescent="0.25">
      <c r="A73" s="8"/>
      <c r="F73" s="8">
        <v>45181.468819444446</v>
      </c>
      <c r="G73">
        <v>1002.60418701172</v>
      </c>
      <c r="H73">
        <v>-3.6975066661834699</v>
      </c>
      <c r="I73">
        <v>29.8177089691162</v>
      </c>
      <c r="J73">
        <v>-3.5223521292209597E-2</v>
      </c>
      <c r="K73">
        <f t="shared" si="0"/>
        <v>3.9166666666666665</v>
      </c>
      <c r="L73">
        <f t="shared" si="2"/>
        <v>235</v>
      </c>
      <c r="M73">
        <v>28.76</v>
      </c>
      <c r="N73">
        <v>25.04</v>
      </c>
      <c r="O73">
        <v>25.04</v>
      </c>
      <c r="P73">
        <f t="shared" si="1"/>
        <v>0</v>
      </c>
    </row>
    <row r="74" spans="1:16" x14ac:dyDescent="0.25">
      <c r="A74" s="8"/>
      <c r="F74" s="8">
        <v>45181.468877314815</v>
      </c>
      <c r="G74">
        <v>1003.00201416016</v>
      </c>
      <c r="H74">
        <v>-3.7137873172760001</v>
      </c>
      <c r="I74">
        <v>29.803239822387699</v>
      </c>
      <c r="J74">
        <v>-3.5364583134651198E-2</v>
      </c>
      <c r="K74">
        <f t="shared" si="0"/>
        <v>4</v>
      </c>
      <c r="L74">
        <f t="shared" si="2"/>
        <v>240</v>
      </c>
      <c r="M74">
        <v>28.85</v>
      </c>
      <c r="N74">
        <v>24.95</v>
      </c>
      <c r="O74">
        <v>25.13</v>
      </c>
      <c r="P74">
        <f t="shared" si="1"/>
        <v>-0.17999999999999972</v>
      </c>
    </row>
    <row r="75" spans="1:16" x14ac:dyDescent="0.25">
      <c r="A75" s="8"/>
      <c r="F75" s="8">
        <v>45181.468935185185</v>
      </c>
      <c r="G75">
        <v>1001.01275634766</v>
      </c>
      <c r="H75">
        <v>-3.7655575275421098</v>
      </c>
      <c r="I75">
        <v>29.7706909179688</v>
      </c>
      <c r="J75">
        <v>-3.5928823053836802E-2</v>
      </c>
      <c r="K75">
        <f t="shared" si="0"/>
        <v>4.083333333333333</v>
      </c>
      <c r="L75">
        <f t="shared" si="2"/>
        <v>245</v>
      </c>
      <c r="M75">
        <v>28.58</v>
      </c>
      <c r="N75">
        <v>24.95</v>
      </c>
      <c r="O75">
        <v>25.04</v>
      </c>
      <c r="P75">
        <f t="shared" si="1"/>
        <v>-8.9999999999999858E-2</v>
      </c>
    </row>
    <row r="76" spans="1:16" x14ac:dyDescent="0.25">
      <c r="A76" s="8"/>
      <c r="F76" s="8">
        <v>45181.468993055554</v>
      </c>
      <c r="G76">
        <v>1001.80847167969</v>
      </c>
      <c r="H76">
        <v>-3.6057991981506299</v>
      </c>
      <c r="I76">
        <v>29.7453708648682</v>
      </c>
      <c r="J76">
        <v>-3.4377172589302098E-2</v>
      </c>
      <c r="K76">
        <f t="shared" si="0"/>
        <v>4.166666666666667</v>
      </c>
      <c r="L76">
        <f t="shared" si="2"/>
        <v>250</v>
      </c>
      <c r="M76">
        <v>28.67</v>
      </c>
      <c r="N76">
        <v>24.95</v>
      </c>
      <c r="O76">
        <v>25.04</v>
      </c>
      <c r="P76">
        <f t="shared" si="1"/>
        <v>-8.9999999999999858E-2</v>
      </c>
    </row>
    <row r="77" spans="1:16" x14ac:dyDescent="0.25">
      <c r="A77" s="8"/>
      <c r="F77" s="8">
        <v>45181.469050925924</v>
      </c>
      <c r="G77">
        <v>1001.41058349609</v>
      </c>
      <c r="H77">
        <v>-3.6191561222076398</v>
      </c>
      <c r="I77">
        <v>29.7272853851318</v>
      </c>
      <c r="J77">
        <v>-3.4518226981162997E-2</v>
      </c>
      <c r="K77">
        <f t="shared" si="0"/>
        <v>4.25</v>
      </c>
      <c r="L77">
        <f t="shared" si="2"/>
        <v>255</v>
      </c>
      <c r="M77">
        <v>29.32</v>
      </c>
      <c r="N77">
        <v>24.95</v>
      </c>
      <c r="O77">
        <v>24.95</v>
      </c>
      <c r="P77">
        <f t="shared" si="1"/>
        <v>0</v>
      </c>
    </row>
    <row r="78" spans="1:16" x14ac:dyDescent="0.25">
      <c r="A78" s="8"/>
      <c r="F78" s="8">
        <v>45181.469108796293</v>
      </c>
      <c r="G78">
        <v>1001.80847167969</v>
      </c>
      <c r="H78">
        <v>-3.7685508728027299</v>
      </c>
      <c r="I78">
        <v>29.6947326660156</v>
      </c>
      <c r="J78">
        <v>-3.5928823053836802E-2</v>
      </c>
      <c r="K78">
        <f t="shared" si="0"/>
        <v>4.333333333333333</v>
      </c>
      <c r="L78">
        <f t="shared" si="2"/>
        <v>260</v>
      </c>
      <c r="M78">
        <v>28.67</v>
      </c>
      <c r="N78">
        <v>24.95</v>
      </c>
      <c r="O78">
        <v>24.95</v>
      </c>
      <c r="P78">
        <f t="shared" si="1"/>
        <v>0</v>
      </c>
    </row>
    <row r="79" spans="1:16" x14ac:dyDescent="0.25">
      <c r="A79" s="8"/>
      <c r="F79" s="8">
        <v>45181.469166666669</v>
      </c>
      <c r="G79">
        <v>1001.01275634766</v>
      </c>
      <c r="H79">
        <v>-3.7507731914520299</v>
      </c>
      <c r="I79">
        <v>29.6730346679688</v>
      </c>
      <c r="J79">
        <v>-3.5787761211395298E-2</v>
      </c>
      <c r="K79">
        <f t="shared" si="0"/>
        <v>4.416666666666667</v>
      </c>
      <c r="L79">
        <f t="shared" si="2"/>
        <v>265</v>
      </c>
      <c r="M79">
        <v>28.67</v>
      </c>
      <c r="N79">
        <v>24.86</v>
      </c>
      <c r="O79">
        <v>24.95</v>
      </c>
      <c r="P79">
        <f t="shared" si="1"/>
        <v>-8.9999999999999858E-2</v>
      </c>
    </row>
    <row r="80" spans="1:16" x14ac:dyDescent="0.25">
      <c r="A80" s="8"/>
      <c r="F80" s="8">
        <v>45181.469224537039</v>
      </c>
      <c r="G80">
        <v>1003.79772949219</v>
      </c>
      <c r="H80">
        <v>-3.68708395957947</v>
      </c>
      <c r="I80">
        <v>29.651332855224599</v>
      </c>
      <c r="J80">
        <v>-3.5082466900348698E-2</v>
      </c>
      <c r="K80">
        <f t="shared" si="0"/>
        <v>4.5</v>
      </c>
      <c r="L80">
        <f t="shared" si="2"/>
        <v>270</v>
      </c>
      <c r="M80">
        <v>28.49</v>
      </c>
      <c r="N80">
        <v>24.86</v>
      </c>
      <c r="O80">
        <v>24.95</v>
      </c>
      <c r="P80">
        <f t="shared" si="1"/>
        <v>-8.9999999999999858E-2</v>
      </c>
    </row>
    <row r="81" spans="1:16" x14ac:dyDescent="0.25">
      <c r="A81" s="8"/>
      <c r="F81" s="8">
        <v>45181.469282407408</v>
      </c>
      <c r="G81">
        <v>1001.41058349609</v>
      </c>
      <c r="H81">
        <v>-3.6635253429412802</v>
      </c>
      <c r="I81">
        <v>29.6223964691162</v>
      </c>
      <c r="J81">
        <v>-3.4941405057907098E-2</v>
      </c>
      <c r="K81">
        <f t="shared" si="0"/>
        <v>4.583333333333333</v>
      </c>
      <c r="L81">
        <f t="shared" si="2"/>
        <v>275</v>
      </c>
      <c r="M81">
        <v>28.76</v>
      </c>
      <c r="N81">
        <v>24.86</v>
      </c>
      <c r="O81">
        <v>24.86</v>
      </c>
      <c r="P81">
        <f t="shared" si="1"/>
        <v>0</v>
      </c>
    </row>
    <row r="82" spans="1:16" x14ac:dyDescent="0.25">
      <c r="A82" s="8"/>
      <c r="F82" s="8">
        <v>45181.469351851854</v>
      </c>
      <c r="G82">
        <v>1001.41058349609</v>
      </c>
      <c r="H82">
        <v>-3.7966330051422101</v>
      </c>
      <c r="I82">
        <v>29.5970764160156</v>
      </c>
      <c r="J82">
        <v>-3.6210939288139302E-2</v>
      </c>
      <c r="K82">
        <f t="shared" si="0"/>
        <v>4.666666666666667</v>
      </c>
      <c r="L82">
        <f t="shared" si="2"/>
        <v>280</v>
      </c>
      <c r="M82">
        <v>29.13</v>
      </c>
      <c r="N82">
        <v>24.86</v>
      </c>
      <c r="O82">
        <v>24.95</v>
      </c>
      <c r="P82">
        <f t="shared" si="1"/>
        <v>-8.9999999999999858E-2</v>
      </c>
    </row>
    <row r="83" spans="1:16" x14ac:dyDescent="0.25">
      <c r="A83" s="8"/>
      <c r="F83" s="8">
        <v>45181.469409722224</v>
      </c>
      <c r="G83">
        <v>1002.60418701172</v>
      </c>
      <c r="H83">
        <v>-3.68269968032837</v>
      </c>
      <c r="I83">
        <v>29.568141937255898</v>
      </c>
      <c r="J83">
        <v>-3.5082466900348698E-2</v>
      </c>
      <c r="K83">
        <f t="shared" si="0"/>
        <v>4.75</v>
      </c>
      <c r="L83">
        <f t="shared" si="2"/>
        <v>285</v>
      </c>
      <c r="M83">
        <v>28.95</v>
      </c>
      <c r="N83">
        <v>24.77</v>
      </c>
      <c r="O83">
        <v>24.86</v>
      </c>
      <c r="P83">
        <f t="shared" si="1"/>
        <v>-8.9999999999999858E-2</v>
      </c>
    </row>
    <row r="84" spans="1:16" x14ac:dyDescent="0.25">
      <c r="A84" s="8"/>
      <c r="F84" s="8">
        <v>45181.469467592593</v>
      </c>
      <c r="G84">
        <v>1003.39990234375</v>
      </c>
      <c r="H84">
        <v>-3.6856226921081499</v>
      </c>
      <c r="I84">
        <v>29.539207458496101</v>
      </c>
      <c r="J84">
        <v>-3.5082466900348698E-2</v>
      </c>
      <c r="K84">
        <f t="shared" si="0"/>
        <v>4.833333333333333</v>
      </c>
      <c r="L84">
        <f t="shared" si="2"/>
        <v>290</v>
      </c>
      <c r="M84">
        <v>29.04</v>
      </c>
      <c r="N84">
        <v>24.77</v>
      </c>
      <c r="O84">
        <v>24.86</v>
      </c>
      <c r="P84">
        <f t="shared" si="1"/>
        <v>-8.9999999999999858E-2</v>
      </c>
    </row>
    <row r="85" spans="1:16" x14ac:dyDescent="0.25">
      <c r="A85" s="8"/>
      <c r="F85" s="8">
        <v>45181.469525462962</v>
      </c>
      <c r="G85">
        <v>1001.41058349609</v>
      </c>
      <c r="H85">
        <v>-3.72268486022949</v>
      </c>
      <c r="I85">
        <v>29.517503738403299</v>
      </c>
      <c r="J85">
        <v>-3.5505644977092701E-2</v>
      </c>
      <c r="K85">
        <f t="shared" si="0"/>
        <v>4.916666666666667</v>
      </c>
      <c r="L85">
        <f t="shared" si="2"/>
        <v>295</v>
      </c>
      <c r="M85">
        <v>28.49</v>
      </c>
      <c r="N85">
        <v>24.77</v>
      </c>
      <c r="O85">
        <v>24.86</v>
      </c>
      <c r="P85">
        <f t="shared" si="1"/>
        <v>-8.9999999999999858E-2</v>
      </c>
    </row>
    <row r="86" spans="1:16" x14ac:dyDescent="0.25">
      <c r="F86" s="8">
        <v>45181.469583333332</v>
      </c>
      <c r="G86">
        <v>1001.80847167969</v>
      </c>
      <c r="H86">
        <v>-3.6353902816772501</v>
      </c>
      <c r="I86">
        <v>29.503038406372099</v>
      </c>
      <c r="J86">
        <v>-3.4659288823604598E-2</v>
      </c>
      <c r="K86">
        <f t="shared" si="0"/>
        <v>5</v>
      </c>
      <c r="L86">
        <f t="shared" si="2"/>
        <v>300</v>
      </c>
      <c r="M86">
        <v>28.58</v>
      </c>
      <c r="N86">
        <v>24.77</v>
      </c>
      <c r="O86">
        <v>24.77</v>
      </c>
      <c r="P86">
        <f t="shared" si="1"/>
        <v>0</v>
      </c>
    </row>
    <row r="87" spans="1:16" x14ac:dyDescent="0.25">
      <c r="F87" s="8">
        <v>45181.469641203701</v>
      </c>
      <c r="G87">
        <v>1003.79772949219</v>
      </c>
      <c r="H87">
        <v>-3.5684840679168701</v>
      </c>
      <c r="I87">
        <v>29.463253021240199</v>
      </c>
      <c r="J87">
        <v>-3.3953994512557997E-2</v>
      </c>
      <c r="K87">
        <f t="shared" si="0"/>
        <v>5.083333333333333</v>
      </c>
      <c r="L87">
        <f t="shared" si="2"/>
        <v>305</v>
      </c>
      <c r="M87">
        <v>28.39</v>
      </c>
      <c r="N87">
        <v>24.77</v>
      </c>
      <c r="O87">
        <v>24.77</v>
      </c>
      <c r="P87">
        <f t="shared" si="1"/>
        <v>0</v>
      </c>
    </row>
    <row r="88" spans="1:16" x14ac:dyDescent="0.25">
      <c r="F88" s="8">
        <v>45181.469699074078</v>
      </c>
      <c r="G88">
        <v>1002.60418701172</v>
      </c>
      <c r="H88">
        <v>-3.6530852317810099</v>
      </c>
      <c r="I88">
        <v>29.445167541503899</v>
      </c>
      <c r="J88">
        <v>-3.4800350666046101E-2</v>
      </c>
      <c r="K88">
        <f t="shared" si="0"/>
        <v>5.166666666666667</v>
      </c>
      <c r="L88">
        <f t="shared" si="2"/>
        <v>310</v>
      </c>
      <c r="M88">
        <v>28.95</v>
      </c>
      <c r="N88">
        <v>24.77</v>
      </c>
      <c r="O88">
        <v>24.77</v>
      </c>
      <c r="P88">
        <f t="shared" si="1"/>
        <v>0</v>
      </c>
    </row>
    <row r="90" spans="1:16" x14ac:dyDescent="0.25">
      <c r="F90" s="8"/>
    </row>
    <row r="91" spans="1:16" x14ac:dyDescent="0.25">
      <c r="F91" s="8"/>
    </row>
    <row r="92" spans="1:16" x14ac:dyDescent="0.25">
      <c r="F92" s="8"/>
    </row>
    <row r="93" spans="1:16" x14ac:dyDescent="0.25">
      <c r="F93" s="8"/>
    </row>
    <row r="94" spans="1:16" x14ac:dyDescent="0.25">
      <c r="F94" s="8"/>
    </row>
    <row r="95" spans="1:16" x14ac:dyDescent="0.25">
      <c r="F95" s="8"/>
    </row>
    <row r="96" spans="1:16" x14ac:dyDescent="0.25">
      <c r="F96" s="8"/>
    </row>
    <row r="97" spans="6:6" x14ac:dyDescent="0.25">
      <c r="F97" s="8"/>
    </row>
    <row r="98" spans="6:6" x14ac:dyDescent="0.25">
      <c r="F98" s="8"/>
    </row>
    <row r="99" spans="6:6" x14ac:dyDescent="0.25">
      <c r="F99" s="8"/>
    </row>
    <row r="100" spans="6:6" x14ac:dyDescent="0.25">
      <c r="F100" s="8"/>
    </row>
    <row r="101" spans="6:6" x14ac:dyDescent="0.25">
      <c r="F101" s="8"/>
    </row>
    <row r="102" spans="6:6" x14ac:dyDescent="0.25">
      <c r="F102" s="8"/>
    </row>
    <row r="103" spans="6:6" x14ac:dyDescent="0.25">
      <c r="F103" s="8"/>
    </row>
    <row r="104" spans="6:6" x14ac:dyDescent="0.25">
      <c r="F104" s="8"/>
    </row>
    <row r="105" spans="6:6" x14ac:dyDescent="0.25">
      <c r="F105" s="8"/>
    </row>
    <row r="106" spans="6:6" x14ac:dyDescent="0.25">
      <c r="F106" s="8"/>
    </row>
    <row r="107" spans="6:6" x14ac:dyDescent="0.25">
      <c r="F107" s="8"/>
    </row>
    <row r="108" spans="6:6" x14ac:dyDescent="0.25">
      <c r="F108" s="8"/>
    </row>
    <row r="109" spans="6:6" x14ac:dyDescent="0.25">
      <c r="F109" s="8"/>
    </row>
    <row r="110" spans="6:6" x14ac:dyDescent="0.25">
      <c r="F110" s="8"/>
    </row>
    <row r="111" spans="6:6" x14ac:dyDescent="0.25">
      <c r="F111" s="8"/>
    </row>
    <row r="112" spans="6:6" x14ac:dyDescent="0.25">
      <c r="F112" s="8"/>
    </row>
    <row r="113" spans="6:6" x14ac:dyDescent="0.25">
      <c r="F113" s="8"/>
    </row>
    <row r="114" spans="6:6" x14ac:dyDescent="0.25">
      <c r="F114" s="8"/>
    </row>
    <row r="115" spans="6:6" x14ac:dyDescent="0.25">
      <c r="F115" s="8"/>
    </row>
    <row r="116" spans="6:6" x14ac:dyDescent="0.25">
      <c r="F116" s="8"/>
    </row>
    <row r="117" spans="6:6" x14ac:dyDescent="0.25">
      <c r="F117" s="8"/>
    </row>
    <row r="118" spans="6:6" x14ac:dyDescent="0.25">
      <c r="F118" s="8"/>
    </row>
    <row r="119" spans="6:6" x14ac:dyDescent="0.25">
      <c r="F119" s="8"/>
    </row>
    <row r="120" spans="6:6" x14ac:dyDescent="0.25">
      <c r="F120" s="8"/>
    </row>
    <row r="121" spans="6:6" x14ac:dyDescent="0.25">
      <c r="F121" s="8"/>
    </row>
    <row r="122" spans="6:6" x14ac:dyDescent="0.25">
      <c r="F122" s="8"/>
    </row>
    <row r="123" spans="6:6" x14ac:dyDescent="0.25">
      <c r="F123" s="8"/>
    </row>
    <row r="124" spans="6:6" x14ac:dyDescent="0.25">
      <c r="F124" s="8"/>
    </row>
    <row r="125" spans="6:6" x14ac:dyDescent="0.25">
      <c r="F125" s="8"/>
    </row>
    <row r="126" spans="6:6" x14ac:dyDescent="0.25">
      <c r="F126" s="8"/>
    </row>
    <row r="127" spans="6:6" x14ac:dyDescent="0.25">
      <c r="F127" s="8"/>
    </row>
    <row r="128" spans="6:6" x14ac:dyDescent="0.25">
      <c r="F128" s="8"/>
    </row>
    <row r="129" spans="6:6" x14ac:dyDescent="0.25">
      <c r="F129" s="8"/>
    </row>
    <row r="130" spans="6:6" x14ac:dyDescent="0.25">
      <c r="F130" s="8"/>
    </row>
    <row r="131" spans="6:6" x14ac:dyDescent="0.25">
      <c r="F131" s="8"/>
    </row>
    <row r="132" spans="6:6" x14ac:dyDescent="0.25">
      <c r="F132" s="8"/>
    </row>
    <row r="133" spans="6:6" x14ac:dyDescent="0.25">
      <c r="F133" s="8"/>
    </row>
    <row r="134" spans="6:6" x14ac:dyDescent="0.25">
      <c r="F134" s="8"/>
    </row>
    <row r="135" spans="6:6" x14ac:dyDescent="0.25">
      <c r="F135" s="8"/>
    </row>
    <row r="136" spans="6:6" x14ac:dyDescent="0.25">
      <c r="F136" s="8"/>
    </row>
    <row r="137" spans="6:6" x14ac:dyDescent="0.25">
      <c r="F137" s="8"/>
    </row>
    <row r="138" spans="6:6" x14ac:dyDescent="0.25">
      <c r="F138" s="8"/>
    </row>
    <row r="139" spans="6:6" x14ac:dyDescent="0.25">
      <c r="F139" s="8"/>
    </row>
    <row r="140" spans="6:6" x14ac:dyDescent="0.25">
      <c r="F140" s="8"/>
    </row>
    <row r="141" spans="6:6" x14ac:dyDescent="0.25">
      <c r="F141" s="8"/>
    </row>
    <row r="142" spans="6:6" x14ac:dyDescent="0.25">
      <c r="F142" s="8"/>
    </row>
    <row r="143" spans="6:6" x14ac:dyDescent="0.25">
      <c r="F143" s="8"/>
    </row>
    <row r="144" spans="6:6" x14ac:dyDescent="0.25">
      <c r="F144" s="8"/>
    </row>
    <row r="145" spans="6:6" x14ac:dyDescent="0.25">
      <c r="F145" s="8"/>
    </row>
    <row r="146" spans="6:6" x14ac:dyDescent="0.25">
      <c r="F146" s="8"/>
    </row>
    <row r="147" spans="6:6" x14ac:dyDescent="0.25">
      <c r="F147" s="8"/>
    </row>
    <row r="148" spans="6:6" x14ac:dyDescent="0.25">
      <c r="F148" s="8"/>
    </row>
    <row r="149" spans="6:6" x14ac:dyDescent="0.25">
      <c r="F149" s="8"/>
    </row>
    <row r="150" spans="6:6" x14ac:dyDescent="0.25">
      <c r="F150" s="8"/>
    </row>
    <row r="151" spans="6:6" x14ac:dyDescent="0.25">
      <c r="F151" s="8"/>
    </row>
    <row r="152" spans="6:6" x14ac:dyDescent="0.25">
      <c r="F152" s="8"/>
    </row>
    <row r="153" spans="6:6" x14ac:dyDescent="0.25">
      <c r="F153" s="8"/>
    </row>
    <row r="154" spans="6:6" x14ac:dyDescent="0.25">
      <c r="F154" s="8"/>
    </row>
    <row r="155" spans="6:6" x14ac:dyDescent="0.25">
      <c r="F155" s="8"/>
    </row>
    <row r="156" spans="6:6" x14ac:dyDescent="0.25">
      <c r="F156" s="8"/>
    </row>
    <row r="157" spans="6:6" x14ac:dyDescent="0.25">
      <c r="F157" s="8"/>
    </row>
    <row r="158" spans="6:6" x14ac:dyDescent="0.25">
      <c r="F158" s="8"/>
    </row>
    <row r="159" spans="6:6" x14ac:dyDescent="0.25">
      <c r="F159" s="8"/>
    </row>
    <row r="160" spans="6:6" x14ac:dyDescent="0.25">
      <c r="F160" s="8"/>
    </row>
    <row r="161" spans="6:6" x14ac:dyDescent="0.25">
      <c r="F161" s="8"/>
    </row>
    <row r="162" spans="6:6" x14ac:dyDescent="0.25">
      <c r="F162" s="8"/>
    </row>
    <row r="163" spans="6:6" x14ac:dyDescent="0.25">
      <c r="F163" s="8"/>
    </row>
    <row r="164" spans="6:6" x14ac:dyDescent="0.25">
      <c r="F164" s="8"/>
    </row>
    <row r="165" spans="6:6" x14ac:dyDescent="0.25">
      <c r="F165" s="8"/>
    </row>
    <row r="166" spans="6:6" x14ac:dyDescent="0.25">
      <c r="F166" s="8"/>
    </row>
    <row r="167" spans="6:6" x14ac:dyDescent="0.25">
      <c r="F167" s="8"/>
    </row>
    <row r="168" spans="6:6" x14ac:dyDescent="0.25">
      <c r="F168" s="8"/>
    </row>
    <row r="169" spans="6:6" x14ac:dyDescent="0.25">
      <c r="F169" s="8"/>
    </row>
    <row r="170" spans="6:6" x14ac:dyDescent="0.25">
      <c r="F170" s="8"/>
    </row>
    <row r="171" spans="6:6" x14ac:dyDescent="0.25">
      <c r="F171" s="8"/>
    </row>
    <row r="172" spans="6:6" x14ac:dyDescent="0.25">
      <c r="F172" s="8"/>
    </row>
    <row r="173" spans="6:6" x14ac:dyDescent="0.25">
      <c r="F173" s="8"/>
    </row>
    <row r="174" spans="6:6" x14ac:dyDescent="0.25">
      <c r="F174" s="8"/>
    </row>
    <row r="175" spans="6:6" x14ac:dyDescent="0.25">
      <c r="F175" s="8"/>
    </row>
    <row r="176" spans="6:6" x14ac:dyDescent="0.25">
      <c r="F176" s="8"/>
    </row>
    <row r="177" spans="6:6" x14ac:dyDescent="0.25">
      <c r="F177" s="8"/>
    </row>
    <row r="178" spans="6:6" x14ac:dyDescent="0.25">
      <c r="F178" s="8"/>
    </row>
    <row r="179" spans="6:6" x14ac:dyDescent="0.25">
      <c r="F179" s="8"/>
    </row>
    <row r="180" spans="6:6" x14ac:dyDescent="0.25">
      <c r="F180" s="8"/>
    </row>
    <row r="181" spans="6:6" x14ac:dyDescent="0.25">
      <c r="F181" s="8"/>
    </row>
    <row r="182" spans="6:6" x14ac:dyDescent="0.25">
      <c r="F182" s="8"/>
    </row>
    <row r="183" spans="6:6" x14ac:dyDescent="0.25">
      <c r="F183" s="8"/>
    </row>
    <row r="184" spans="6:6" x14ac:dyDescent="0.25">
      <c r="F184" s="8"/>
    </row>
    <row r="185" spans="6:6" x14ac:dyDescent="0.25">
      <c r="F185" s="8"/>
    </row>
    <row r="186" spans="6:6" x14ac:dyDescent="0.25">
      <c r="F186" s="8"/>
    </row>
    <row r="187" spans="6:6" x14ac:dyDescent="0.25">
      <c r="F187" s="8"/>
    </row>
    <row r="188" spans="6:6" x14ac:dyDescent="0.25">
      <c r="F188" s="8"/>
    </row>
    <row r="189" spans="6:6" x14ac:dyDescent="0.25">
      <c r="F189" s="8"/>
    </row>
    <row r="190" spans="6:6" x14ac:dyDescent="0.25">
      <c r="F190" s="8"/>
    </row>
    <row r="191" spans="6:6" x14ac:dyDescent="0.25">
      <c r="F191" s="8"/>
    </row>
    <row r="192" spans="6:6" x14ac:dyDescent="0.25">
      <c r="F192" s="8"/>
    </row>
    <row r="193" spans="6:6" x14ac:dyDescent="0.25">
      <c r="F193" s="8"/>
    </row>
    <row r="194" spans="6:6" x14ac:dyDescent="0.25">
      <c r="F194" s="8"/>
    </row>
    <row r="195" spans="6:6" x14ac:dyDescent="0.25">
      <c r="F195" s="8"/>
    </row>
    <row r="196" spans="6:6" x14ac:dyDescent="0.25">
      <c r="F196" s="8"/>
    </row>
    <row r="197" spans="6:6" x14ac:dyDescent="0.25">
      <c r="F197" s="8"/>
    </row>
    <row r="198" spans="6:6" x14ac:dyDescent="0.25">
      <c r="F198" s="8"/>
    </row>
    <row r="199" spans="6:6" x14ac:dyDescent="0.25">
      <c r="F199" s="8"/>
    </row>
    <row r="200" spans="6:6" x14ac:dyDescent="0.25">
      <c r="F200" s="8"/>
    </row>
    <row r="201" spans="6:6" x14ac:dyDescent="0.25">
      <c r="F201" s="8"/>
    </row>
    <row r="202" spans="6:6" x14ac:dyDescent="0.25">
      <c r="F202" s="8"/>
    </row>
    <row r="203" spans="6:6" x14ac:dyDescent="0.25">
      <c r="F203" s="8"/>
    </row>
    <row r="204" spans="6:6" x14ac:dyDescent="0.25">
      <c r="F204" s="8"/>
    </row>
    <row r="205" spans="6:6" x14ac:dyDescent="0.25">
      <c r="F205" s="8"/>
    </row>
    <row r="206" spans="6:6" x14ac:dyDescent="0.25">
      <c r="F206" s="8"/>
    </row>
    <row r="207" spans="6:6" x14ac:dyDescent="0.25">
      <c r="F207" s="8"/>
    </row>
    <row r="208" spans="6:6" x14ac:dyDescent="0.25">
      <c r="F208" s="8"/>
    </row>
    <row r="209" spans="6:6" x14ac:dyDescent="0.25">
      <c r="F209" s="8"/>
    </row>
    <row r="210" spans="6:6" x14ac:dyDescent="0.25">
      <c r="F210" s="8"/>
    </row>
    <row r="211" spans="6:6" x14ac:dyDescent="0.25">
      <c r="F211" s="8"/>
    </row>
    <row r="212" spans="6:6" x14ac:dyDescent="0.25">
      <c r="F212" s="8"/>
    </row>
    <row r="213" spans="6:6" x14ac:dyDescent="0.25">
      <c r="F213" s="8"/>
    </row>
    <row r="214" spans="6:6" x14ac:dyDescent="0.25">
      <c r="F214" s="8"/>
    </row>
    <row r="215" spans="6:6" x14ac:dyDescent="0.25">
      <c r="F215" s="8"/>
    </row>
    <row r="216" spans="6:6" x14ac:dyDescent="0.25">
      <c r="F216" s="8"/>
    </row>
    <row r="217" spans="6:6" x14ac:dyDescent="0.25">
      <c r="F217" s="8"/>
    </row>
    <row r="218" spans="6:6" x14ac:dyDescent="0.25">
      <c r="F218" s="8"/>
    </row>
    <row r="219" spans="6:6" x14ac:dyDescent="0.25">
      <c r="F219" s="8"/>
    </row>
    <row r="220" spans="6:6" x14ac:dyDescent="0.25">
      <c r="F220" s="8"/>
    </row>
    <row r="221" spans="6:6" x14ac:dyDescent="0.25">
      <c r="F221" s="8"/>
    </row>
    <row r="222" spans="6:6" x14ac:dyDescent="0.25">
      <c r="F222" s="8"/>
    </row>
    <row r="223" spans="6:6" x14ac:dyDescent="0.25">
      <c r="F223" s="8"/>
    </row>
    <row r="224" spans="6:6" x14ac:dyDescent="0.25">
      <c r="F224" s="8"/>
    </row>
    <row r="225" spans="6:6" x14ac:dyDescent="0.25">
      <c r="F225" s="8"/>
    </row>
    <row r="226" spans="6:6" x14ac:dyDescent="0.25">
      <c r="F226" s="8"/>
    </row>
    <row r="227" spans="6:6" x14ac:dyDescent="0.25">
      <c r="F227" s="8"/>
    </row>
    <row r="228" spans="6:6" x14ac:dyDescent="0.25">
      <c r="F228" s="8"/>
    </row>
    <row r="229" spans="6:6" x14ac:dyDescent="0.25">
      <c r="F229" s="8"/>
    </row>
    <row r="230" spans="6:6" x14ac:dyDescent="0.25">
      <c r="F230" s="8"/>
    </row>
    <row r="231" spans="6:6" x14ac:dyDescent="0.25">
      <c r="F231" s="8"/>
    </row>
    <row r="232" spans="6:6" x14ac:dyDescent="0.25">
      <c r="F232" s="8"/>
    </row>
    <row r="233" spans="6:6" x14ac:dyDescent="0.25">
      <c r="F233" s="8"/>
    </row>
    <row r="234" spans="6:6" x14ac:dyDescent="0.25">
      <c r="F234" s="8"/>
    </row>
    <row r="235" spans="6:6" x14ac:dyDescent="0.25">
      <c r="F235" s="8"/>
    </row>
    <row r="236" spans="6:6" x14ac:dyDescent="0.25">
      <c r="F236" s="8"/>
    </row>
    <row r="237" spans="6:6" x14ac:dyDescent="0.25">
      <c r="F237" s="8"/>
    </row>
    <row r="238" spans="6:6" x14ac:dyDescent="0.25">
      <c r="F238" s="8"/>
    </row>
    <row r="239" spans="6:6" x14ac:dyDescent="0.25">
      <c r="F239" s="8"/>
    </row>
    <row r="240" spans="6:6" x14ac:dyDescent="0.25">
      <c r="F240" s="8"/>
    </row>
    <row r="241" spans="6:6" x14ac:dyDescent="0.25">
      <c r="F241" s="8"/>
    </row>
    <row r="242" spans="6:6" x14ac:dyDescent="0.25">
      <c r="F242" s="8"/>
    </row>
    <row r="243" spans="6:6" x14ac:dyDescent="0.25">
      <c r="F243" s="8"/>
    </row>
    <row r="244" spans="6:6" x14ac:dyDescent="0.25">
      <c r="F244" s="8"/>
    </row>
    <row r="245" spans="6:6" x14ac:dyDescent="0.25">
      <c r="F245" s="8"/>
    </row>
    <row r="246" spans="6:6" x14ac:dyDescent="0.25">
      <c r="F246" s="8"/>
    </row>
    <row r="247" spans="6:6" x14ac:dyDescent="0.25">
      <c r="F247" s="8"/>
    </row>
    <row r="248" spans="6:6" x14ac:dyDescent="0.25">
      <c r="F248" s="8"/>
    </row>
    <row r="249" spans="6:6" x14ac:dyDescent="0.25">
      <c r="F249" s="8"/>
    </row>
    <row r="250" spans="6:6" x14ac:dyDescent="0.25">
      <c r="F250" s="8"/>
    </row>
    <row r="251" spans="6:6" x14ac:dyDescent="0.25">
      <c r="F251" s="8"/>
    </row>
    <row r="252" spans="6:6" x14ac:dyDescent="0.25">
      <c r="F252" s="8"/>
    </row>
    <row r="253" spans="6:6" x14ac:dyDescent="0.25">
      <c r="F253" s="8"/>
    </row>
    <row r="254" spans="6:6" x14ac:dyDescent="0.25">
      <c r="F254" s="8"/>
    </row>
    <row r="255" spans="6:6" x14ac:dyDescent="0.25">
      <c r="F255" s="8"/>
    </row>
    <row r="256" spans="6: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  <row r="286" spans="6:6" x14ac:dyDescent="0.25">
      <c r="F286" s="8"/>
    </row>
    <row r="287" spans="6:6" x14ac:dyDescent="0.25">
      <c r="F287" s="8"/>
    </row>
    <row r="288" spans="6:6" x14ac:dyDescent="0.25">
      <c r="F288" s="8"/>
    </row>
    <row r="289" spans="6:6" x14ac:dyDescent="0.25">
      <c r="F289" s="8"/>
    </row>
    <row r="290" spans="6:6" x14ac:dyDescent="0.25">
      <c r="F290" s="8"/>
    </row>
    <row r="291" spans="6:6" x14ac:dyDescent="0.25">
      <c r="F291" s="8"/>
    </row>
    <row r="292" spans="6:6" x14ac:dyDescent="0.25">
      <c r="F292" s="8"/>
    </row>
    <row r="293" spans="6:6" x14ac:dyDescent="0.25">
      <c r="F293" s="8"/>
    </row>
    <row r="294" spans="6:6" x14ac:dyDescent="0.25">
      <c r="F294" s="8"/>
    </row>
    <row r="295" spans="6:6" x14ac:dyDescent="0.25">
      <c r="F295" s="8"/>
    </row>
    <row r="296" spans="6:6" x14ac:dyDescent="0.25">
      <c r="F296" s="8"/>
    </row>
    <row r="297" spans="6:6" x14ac:dyDescent="0.25">
      <c r="F297" s="8"/>
    </row>
    <row r="298" spans="6:6" x14ac:dyDescent="0.25">
      <c r="F298" s="8"/>
    </row>
    <row r="299" spans="6:6" x14ac:dyDescent="0.25">
      <c r="F299" s="8"/>
    </row>
    <row r="300" spans="6:6" x14ac:dyDescent="0.25">
      <c r="F300" s="8"/>
    </row>
    <row r="301" spans="6:6" x14ac:dyDescent="0.25">
      <c r="F301" s="8"/>
    </row>
    <row r="302" spans="6:6" x14ac:dyDescent="0.25">
      <c r="F302" s="8"/>
    </row>
    <row r="303" spans="6:6" x14ac:dyDescent="0.25">
      <c r="F303" s="8"/>
    </row>
    <row r="304" spans="6:6" x14ac:dyDescent="0.25">
      <c r="F304" s="8"/>
    </row>
    <row r="305" spans="6:6" x14ac:dyDescent="0.25">
      <c r="F305" s="8"/>
    </row>
    <row r="306" spans="6:6" x14ac:dyDescent="0.25">
      <c r="F306" s="8"/>
    </row>
    <row r="307" spans="6:6" x14ac:dyDescent="0.25">
      <c r="F307" s="8"/>
    </row>
    <row r="308" spans="6:6" x14ac:dyDescent="0.25">
      <c r="F308" s="8"/>
    </row>
    <row r="309" spans="6:6" x14ac:dyDescent="0.25">
      <c r="F309" s="8"/>
    </row>
    <row r="310" spans="6:6" x14ac:dyDescent="0.25">
      <c r="F310" s="8"/>
    </row>
    <row r="311" spans="6:6" x14ac:dyDescent="0.25">
      <c r="F311" s="8"/>
    </row>
    <row r="312" spans="6:6" x14ac:dyDescent="0.25">
      <c r="F312" s="8"/>
    </row>
    <row r="313" spans="6:6" x14ac:dyDescent="0.25">
      <c r="F313" s="8"/>
    </row>
    <row r="314" spans="6:6" x14ac:dyDescent="0.25">
      <c r="F314" s="8"/>
    </row>
    <row r="315" spans="6:6" x14ac:dyDescent="0.25">
      <c r="F315" s="8"/>
    </row>
    <row r="316" spans="6:6" x14ac:dyDescent="0.25">
      <c r="F316" s="8"/>
    </row>
    <row r="317" spans="6:6" x14ac:dyDescent="0.25">
      <c r="F317" s="8"/>
    </row>
    <row r="318" spans="6:6" x14ac:dyDescent="0.25">
      <c r="F318" s="8"/>
    </row>
    <row r="319" spans="6:6" x14ac:dyDescent="0.25">
      <c r="F319" s="8"/>
    </row>
    <row r="320" spans="6:6" x14ac:dyDescent="0.25">
      <c r="F320" s="8"/>
    </row>
    <row r="321" spans="6:6" x14ac:dyDescent="0.25">
      <c r="F321" s="8"/>
    </row>
    <row r="322" spans="6:6" x14ac:dyDescent="0.25">
      <c r="F322" s="8"/>
    </row>
    <row r="323" spans="6:6" x14ac:dyDescent="0.25">
      <c r="F323" s="8"/>
    </row>
    <row r="324" spans="6:6" x14ac:dyDescent="0.25">
      <c r="F324" s="8"/>
    </row>
    <row r="325" spans="6:6" x14ac:dyDescent="0.25">
      <c r="F325" s="8"/>
    </row>
    <row r="326" spans="6:6" x14ac:dyDescent="0.25">
      <c r="F326" s="8"/>
    </row>
    <row r="327" spans="6:6" x14ac:dyDescent="0.25">
      <c r="F327" s="8"/>
    </row>
    <row r="328" spans="6:6" x14ac:dyDescent="0.25">
      <c r="F328" s="8"/>
    </row>
    <row r="329" spans="6:6" x14ac:dyDescent="0.25">
      <c r="F329" s="8"/>
    </row>
    <row r="330" spans="6:6" x14ac:dyDescent="0.25">
      <c r="F330" s="8"/>
    </row>
    <row r="331" spans="6:6" x14ac:dyDescent="0.25">
      <c r="F331" s="8"/>
    </row>
    <row r="332" spans="6:6" x14ac:dyDescent="0.25">
      <c r="F332" s="8"/>
    </row>
    <row r="333" spans="6:6" x14ac:dyDescent="0.25">
      <c r="F333" s="8"/>
    </row>
    <row r="334" spans="6:6" x14ac:dyDescent="0.25">
      <c r="F334" s="8"/>
    </row>
    <row r="335" spans="6:6" x14ac:dyDescent="0.25">
      <c r="F335" s="8"/>
    </row>
    <row r="336" spans="6:6" x14ac:dyDescent="0.25">
      <c r="F336" s="8"/>
    </row>
    <row r="337" spans="6:6" x14ac:dyDescent="0.25">
      <c r="F337" s="8"/>
    </row>
    <row r="338" spans="6:6" x14ac:dyDescent="0.25">
      <c r="F338" s="8"/>
    </row>
    <row r="339" spans="6:6" x14ac:dyDescent="0.25">
      <c r="F339" s="8"/>
    </row>
    <row r="340" spans="6:6" x14ac:dyDescent="0.25">
      <c r="F340" s="8"/>
    </row>
    <row r="341" spans="6:6" x14ac:dyDescent="0.25">
      <c r="F341" s="8"/>
    </row>
    <row r="342" spans="6:6" x14ac:dyDescent="0.25">
      <c r="F342" s="8"/>
    </row>
    <row r="343" spans="6:6" x14ac:dyDescent="0.25">
      <c r="F343" s="8"/>
    </row>
    <row r="344" spans="6:6" x14ac:dyDescent="0.25">
      <c r="F344" s="8"/>
    </row>
    <row r="345" spans="6:6" x14ac:dyDescent="0.25">
      <c r="F345" s="8"/>
    </row>
    <row r="346" spans="6:6" x14ac:dyDescent="0.25">
      <c r="F346" s="8"/>
    </row>
    <row r="347" spans="6:6" x14ac:dyDescent="0.25">
      <c r="F347" s="8"/>
    </row>
    <row r="348" spans="6:6" x14ac:dyDescent="0.25">
      <c r="F348" s="8"/>
    </row>
    <row r="349" spans="6:6" x14ac:dyDescent="0.25">
      <c r="F349" s="8"/>
    </row>
    <row r="350" spans="6:6" x14ac:dyDescent="0.25">
      <c r="F350" s="8"/>
    </row>
    <row r="351" spans="6:6" x14ac:dyDescent="0.25">
      <c r="F351" s="8"/>
    </row>
    <row r="352" spans="6:6" x14ac:dyDescent="0.25">
      <c r="F352" s="8"/>
    </row>
    <row r="353" spans="6:6" x14ac:dyDescent="0.25">
      <c r="F353" s="8"/>
    </row>
    <row r="354" spans="6:6" x14ac:dyDescent="0.25">
      <c r="F354" s="8"/>
    </row>
    <row r="355" spans="6:6" x14ac:dyDescent="0.25">
      <c r="F355" s="8"/>
    </row>
    <row r="356" spans="6:6" x14ac:dyDescent="0.25">
      <c r="F356" s="8"/>
    </row>
    <row r="357" spans="6:6" x14ac:dyDescent="0.25">
      <c r="F357" s="8"/>
    </row>
    <row r="358" spans="6:6" x14ac:dyDescent="0.25">
      <c r="F358" s="8"/>
    </row>
    <row r="359" spans="6:6" x14ac:dyDescent="0.25">
      <c r="F359" s="8"/>
    </row>
    <row r="360" spans="6:6" x14ac:dyDescent="0.25">
      <c r="F360" s="8"/>
    </row>
    <row r="361" spans="6:6" x14ac:dyDescent="0.25">
      <c r="F361" s="8"/>
    </row>
    <row r="362" spans="6:6" x14ac:dyDescent="0.25">
      <c r="F362" s="8"/>
    </row>
    <row r="363" spans="6:6" x14ac:dyDescent="0.25">
      <c r="F363" s="8"/>
    </row>
    <row r="364" spans="6:6" x14ac:dyDescent="0.25">
      <c r="F364" s="8"/>
    </row>
    <row r="365" spans="6:6" x14ac:dyDescent="0.25">
      <c r="F365" s="8"/>
    </row>
    <row r="366" spans="6:6" x14ac:dyDescent="0.25">
      <c r="F366" s="8"/>
    </row>
    <row r="367" spans="6:6" x14ac:dyDescent="0.25">
      <c r="F367" s="8"/>
    </row>
    <row r="368" spans="6:6" x14ac:dyDescent="0.25">
      <c r="F368" s="8"/>
    </row>
    <row r="369" spans="6:6" x14ac:dyDescent="0.25">
      <c r="F369" s="8"/>
    </row>
    <row r="370" spans="6:6" x14ac:dyDescent="0.25">
      <c r="F370" s="8"/>
    </row>
    <row r="371" spans="6:6" x14ac:dyDescent="0.25">
      <c r="F371" s="8"/>
    </row>
    <row r="372" spans="6:6" x14ac:dyDescent="0.25">
      <c r="F372" s="8"/>
    </row>
    <row r="373" spans="6:6" x14ac:dyDescent="0.25">
      <c r="F373" s="8"/>
    </row>
    <row r="374" spans="6:6" x14ac:dyDescent="0.25">
      <c r="F374" s="8"/>
    </row>
    <row r="375" spans="6:6" x14ac:dyDescent="0.25">
      <c r="F375" s="8"/>
    </row>
    <row r="376" spans="6:6" x14ac:dyDescent="0.25">
      <c r="F376" s="8"/>
    </row>
    <row r="377" spans="6:6" x14ac:dyDescent="0.25">
      <c r="F377" s="8"/>
    </row>
    <row r="378" spans="6:6" x14ac:dyDescent="0.25">
      <c r="F378" s="8"/>
    </row>
    <row r="379" spans="6:6" x14ac:dyDescent="0.25">
      <c r="F379" s="8"/>
    </row>
    <row r="380" spans="6:6" x14ac:dyDescent="0.25">
      <c r="F380" s="8"/>
    </row>
    <row r="381" spans="6:6" x14ac:dyDescent="0.25">
      <c r="F381" s="8"/>
    </row>
    <row r="382" spans="6:6" x14ac:dyDescent="0.25">
      <c r="F382" s="8"/>
    </row>
    <row r="383" spans="6:6" x14ac:dyDescent="0.25">
      <c r="F383" s="8"/>
    </row>
    <row r="384" spans="6:6" x14ac:dyDescent="0.25">
      <c r="F384" s="8"/>
    </row>
    <row r="385" spans="6:6" x14ac:dyDescent="0.25">
      <c r="F385" s="8"/>
    </row>
    <row r="386" spans="6:6" x14ac:dyDescent="0.25">
      <c r="F386" s="8"/>
    </row>
    <row r="387" spans="6:6" x14ac:dyDescent="0.25">
      <c r="F387" s="8"/>
    </row>
    <row r="388" spans="6:6" x14ac:dyDescent="0.25">
      <c r="F388" s="8"/>
    </row>
    <row r="389" spans="6:6" x14ac:dyDescent="0.25">
      <c r="F389" s="8"/>
    </row>
    <row r="390" spans="6:6" x14ac:dyDescent="0.25">
      <c r="F390" s="8"/>
    </row>
    <row r="391" spans="6:6" x14ac:dyDescent="0.25">
      <c r="F391" s="8"/>
    </row>
    <row r="392" spans="6:6" x14ac:dyDescent="0.25">
      <c r="F392" s="8"/>
    </row>
    <row r="393" spans="6:6" x14ac:dyDescent="0.25">
      <c r="F393" s="8"/>
    </row>
    <row r="394" spans="6:6" x14ac:dyDescent="0.25">
      <c r="F394" s="8"/>
    </row>
    <row r="395" spans="6:6" x14ac:dyDescent="0.25">
      <c r="F395" s="8"/>
    </row>
    <row r="396" spans="6:6" x14ac:dyDescent="0.25">
      <c r="F396" s="8"/>
    </row>
    <row r="397" spans="6:6" x14ac:dyDescent="0.25">
      <c r="F397" s="8"/>
    </row>
    <row r="398" spans="6:6" x14ac:dyDescent="0.25">
      <c r="F398" s="8"/>
    </row>
    <row r="399" spans="6:6" x14ac:dyDescent="0.25">
      <c r="F399" s="8"/>
    </row>
    <row r="400" spans="6:6" x14ac:dyDescent="0.25">
      <c r="F400" s="8"/>
    </row>
    <row r="401" spans="6:6" x14ac:dyDescent="0.25">
      <c r="F401" s="8"/>
    </row>
    <row r="402" spans="6:6" x14ac:dyDescent="0.25">
      <c r="F402" s="8"/>
    </row>
    <row r="403" spans="6:6" x14ac:dyDescent="0.25">
      <c r="F403" s="8"/>
    </row>
    <row r="404" spans="6:6" x14ac:dyDescent="0.25">
      <c r="F404" s="8"/>
    </row>
    <row r="405" spans="6:6" x14ac:dyDescent="0.25">
      <c r="F405" s="8"/>
    </row>
    <row r="406" spans="6:6" x14ac:dyDescent="0.25">
      <c r="F406" s="8"/>
    </row>
    <row r="407" spans="6:6" x14ac:dyDescent="0.25">
      <c r="F407" s="8"/>
    </row>
    <row r="408" spans="6:6" x14ac:dyDescent="0.25">
      <c r="F408" s="8"/>
    </row>
    <row r="409" spans="6:6" x14ac:dyDescent="0.25">
      <c r="F409" s="8"/>
    </row>
    <row r="410" spans="6:6" x14ac:dyDescent="0.25">
      <c r="F410" s="8"/>
    </row>
    <row r="411" spans="6:6" x14ac:dyDescent="0.25">
      <c r="F411" s="8"/>
    </row>
    <row r="412" spans="6:6" x14ac:dyDescent="0.25">
      <c r="F412" s="8"/>
    </row>
    <row r="413" spans="6:6" x14ac:dyDescent="0.25">
      <c r="F413" s="8"/>
    </row>
    <row r="414" spans="6:6" x14ac:dyDescent="0.25">
      <c r="F414" s="8"/>
    </row>
    <row r="415" spans="6:6" x14ac:dyDescent="0.25">
      <c r="F415" s="8"/>
    </row>
    <row r="416" spans="6: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</row>
    <row r="595" spans="6:10" x14ac:dyDescent="0.25">
      <c r="F595" s="8"/>
    </row>
    <row r="596" spans="6:10" x14ac:dyDescent="0.25">
      <c r="F596" s="8"/>
      <c r="H596" s="10"/>
      <c r="I596" s="10"/>
      <c r="J596" s="10"/>
    </row>
    <row r="597" spans="6:10" x14ac:dyDescent="0.25">
      <c r="F597" s="8"/>
      <c r="H597" s="10"/>
      <c r="I597" s="10"/>
      <c r="J597" s="10"/>
    </row>
    <row r="598" spans="6:10" x14ac:dyDescent="0.25">
      <c r="F598" s="8"/>
      <c r="H598" s="10"/>
      <c r="I598" s="10"/>
      <c r="J598" s="10"/>
    </row>
    <row r="599" spans="6:10" x14ac:dyDescent="0.25">
      <c r="F599" s="8"/>
      <c r="H599" s="10"/>
      <c r="I599" s="10"/>
      <c r="J599" s="10"/>
    </row>
    <row r="600" spans="6:10" x14ac:dyDescent="0.25">
      <c r="F600" s="8"/>
      <c r="H600" s="10"/>
      <c r="I600" s="10"/>
      <c r="J600" s="10"/>
    </row>
    <row r="601" spans="6:10" x14ac:dyDescent="0.25">
      <c r="F601" s="8"/>
      <c r="H601" s="10"/>
      <c r="I601" s="10"/>
      <c r="J601" s="10"/>
    </row>
    <row r="602" spans="6:10" x14ac:dyDescent="0.25">
      <c r="F602" s="8"/>
      <c r="H602" s="10"/>
      <c r="I602" s="10"/>
      <c r="J602" s="10"/>
    </row>
    <row r="603" spans="6:10" x14ac:dyDescent="0.25">
      <c r="F603" s="8"/>
      <c r="H603" s="10"/>
      <c r="I603" s="10"/>
      <c r="J603" s="10"/>
    </row>
    <row r="604" spans="6:10" x14ac:dyDescent="0.25">
      <c r="F604" s="8"/>
      <c r="H604" s="10"/>
      <c r="I604" s="10"/>
      <c r="J604" s="10"/>
    </row>
    <row r="605" spans="6:10" x14ac:dyDescent="0.25">
      <c r="F605" s="8"/>
      <c r="H605" s="10"/>
      <c r="I605" s="10"/>
      <c r="J605" s="10"/>
    </row>
    <row r="606" spans="6:10" x14ac:dyDescent="0.25">
      <c r="F606" s="8"/>
      <c r="H606" s="10"/>
      <c r="I606" s="10"/>
      <c r="J606" s="10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2025-08-28T15:13:34Z</dcterms:created>
  <dcterms:modified xsi:type="dcterms:W3CDTF">2025-09-01T14:13:52Z</dcterms:modified>
</cp:coreProperties>
</file>