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8_{39F7003C-87D9-423F-942F-D1FA188BD6FD}" xr6:coauthVersionLast="47" xr6:coauthVersionMax="47" xr10:uidLastSave="{00000000-0000-0000-0000-000000000000}"/>
  <bookViews>
    <workbookView xWindow="-120" yWindow="-120" windowWidth="29040" windowHeight="15840" xr2:uid="{49EB96A4-3958-4E67-AD41-8866C57CDC1B}"/>
  </bookViews>
  <sheets>
    <sheet name="028_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1" l="1"/>
  <c r="D41" i="1"/>
  <c r="C41" i="1"/>
  <c r="B41" i="1"/>
  <c r="F40" i="1"/>
  <c r="F39" i="1"/>
  <c r="F41" i="1" s="1"/>
  <c r="C33" i="1"/>
  <c r="B33" i="1"/>
  <c r="D31" i="1"/>
  <c r="D30" i="1"/>
  <c r="C24" i="1"/>
  <c r="D23" i="1"/>
  <c r="B23" i="1"/>
  <c r="E23" i="1" s="1"/>
  <c r="D22" i="1"/>
  <c r="B22" i="1"/>
  <c r="E22" i="1" s="1"/>
  <c r="F22" i="1" s="1"/>
  <c r="D21" i="1"/>
  <c r="D24" i="1" s="1"/>
  <c r="B21" i="1"/>
  <c r="F15" i="1"/>
  <c r="D15" i="1"/>
  <c r="C15" i="1"/>
  <c r="B15" i="1"/>
  <c r="E14" i="1"/>
  <c r="E13" i="1"/>
  <c r="E15" i="1" s="1"/>
  <c r="F23" i="1" l="1"/>
  <c r="H40" i="1"/>
  <c r="B24" i="1"/>
  <c r="D33" i="1"/>
  <c r="H41" i="1"/>
  <c r="E21" i="1"/>
  <c r="H39" i="1"/>
  <c r="G40" i="1"/>
  <c r="F21" i="1" l="1"/>
  <c r="E24" i="1"/>
  <c r="F24" i="1" l="1"/>
  <c r="G41" i="1" s="1"/>
  <c r="G39" i="1"/>
</calcChain>
</file>

<file path=xl/sharedStrings.xml><?xml version="1.0" encoding="utf-8"?>
<sst xmlns="http://schemas.openxmlformats.org/spreadsheetml/2006/main" count="65" uniqueCount="51">
  <si>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</si>
  <si>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</si>
  <si>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</si>
  <si>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</si>
  <si>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</si>
  <si>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</si>
  <si>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</si>
  <si>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</si>
  <si>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</si>
  <si>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</si>
  <si>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</si>
  <si>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</si>
  <si>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</si>
  <si>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</si>
  <si>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180823_028N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</si>
  <si>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</si>
  <si>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</si>
  <si>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</si>
  <si>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</si>
  <si>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</si>
  <si>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</si>
  <si>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</si>
  <si>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</si>
  <si>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</si>
  <si>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</si>
  <si>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</si>
  <si>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</si>
  <si>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</si>
  <si>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</si>
  <si>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</si>
  <si>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</si>
  <si>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</si>
  <si>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</si>
  <si>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</si>
  <si>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</si>
  <si>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</si>
  <si>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</si>
  <si>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</si>
  <si>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</si>
  <si>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</si>
  <si>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</si>
  <si>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</si>
  <si>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</si>
  <si>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</si>
  <si>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</si>
  <si>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</si>
  <si>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</si>
  <si>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</si>
  <si>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</si>
  <si>
    <t>Bemerkung</t>
  </si>
  <si>
    <t>nicht möglich wg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</si>
</sst>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3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vertical="center"/>
    </xf>
    <xf numFmtId="164" fontId="8" fillId="0" borderId="72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8" fillId="0" borderId="74" xfId="0" applyFont="1" applyBorder="1" applyAlignment="1">
      <alignment vertical="center"/>
    </xf>
    <xf numFmtId="0" fontId="8" fillId="0" borderId="75" xfId="0" applyFont="1" applyBorder="1" applyAlignment="1">
      <alignment vertical="center"/>
    </xf>
    <xf numFmtId="0" fontId="8" fillId="0" borderId="7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7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78" xfId="0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8" fillId="0" borderId="79" xfId="0" applyFont="1" applyBorder="1" applyAlignment="1">
      <alignment vertical="center"/>
    </xf>
    <xf numFmtId="0" fontId="8" fillId="0" borderId="80" xfId="0" applyFont="1" applyBorder="1" applyAlignment="1">
      <alignment vertical="center"/>
    </xf>
    <xf numFmtId="0" fontId="8" fillId="0" borderId="76" xfId="0" applyFont="1" applyBorder="1" applyAlignment="1">
      <alignment horizontal="center" vertical="center"/>
    </xf>
    <xf numFmtId="0" fontId="8" fillId="0" borderId="81" xfId="0" applyFont="1" applyBorder="1" applyAlignment="1">
      <alignment horizontal="center" vertical="center"/>
    </xf>
    <xf numFmtId="0" fontId="8" fillId="0" borderId="82" xfId="0" applyFont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8" fillId="0" borderId="88" xfId="0" applyFont="1" applyBorder="1" applyAlignment="1">
      <alignment vertical="center"/>
    </xf>
    <xf numFmtId="0" fontId="8" fillId="0" borderId="89" xfId="0" applyFont="1" applyBorder="1" applyAlignment="1">
      <alignment vertical="center"/>
    </xf>
    <xf numFmtId="0" fontId="0" fillId="0" borderId="90" xfId="0" applyBorder="1" applyAlignment="1">
      <alignment horizontal="center"/>
    </xf>
    <xf numFmtId="0" fontId="0" fillId="0" borderId="91" xfId="0" applyBorder="1"/>
    <xf numFmtId="0" fontId="0" fillId="0" borderId="92" xfId="0" applyBorder="1"/>
    <xf numFmtId="0" fontId="0" fillId="0" borderId="93" xfId="0" applyBorder="1"/>
    <xf numFmtId="0" fontId="0" fillId="0" borderId="94" xfId="0" applyBorder="1"/>
    <xf numFmtId="0" fontId="0" fillId="0" borderId="95" xfId="0" applyBorder="1"/>
    <xf numFmtId="0" fontId="8" fillId="0" borderId="96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97" xfId="0" applyFont="1" applyBorder="1" applyAlignment="1">
      <alignment horizontal="center" vertical="center"/>
    </xf>
    <xf numFmtId="0" fontId="8" fillId="0" borderId="98" xfId="0" applyFont="1" applyBorder="1" applyAlignment="1">
      <alignment vertical="center"/>
    </xf>
    <xf numFmtId="0" fontId="8" fillId="0" borderId="98" xfId="0" applyFont="1" applyBorder="1"/>
    <xf numFmtId="0" fontId="8" fillId="0" borderId="100" xfId="0" applyFont="1" applyBorder="1"/>
    <xf numFmtId="0" fontId="8" fillId="0" borderId="81" xfId="0" applyFont="1" applyBorder="1"/>
    <xf numFmtId="0" fontId="8" fillId="0" borderId="99" xfId="0" applyFont="1" applyBorder="1"/>
    <xf numFmtId="0" fontId="8" fillId="0" borderId="97" xfId="0" applyFont="1" applyBorder="1" applyAlignment="1">
      <alignment horizontal="center"/>
    </xf>
    <xf numFmtId="0" fontId="8" fillId="0" borderId="101" xfId="0" applyFont="1" applyBorder="1" applyAlignment="1">
      <alignment horizontal="center"/>
    </xf>
    <xf numFmtId="0" fontId="8" fillId="0" borderId="101" xfId="0" applyFont="1" applyBorder="1" applyAlignment="1">
      <alignment horizontal="center" vertical="center"/>
    </xf>
    <xf numFmtId="0" fontId="8" fillId="0" borderId="97" xfId="0" applyFont="1" applyBorder="1" applyAlignment="1">
      <alignment vertical="center"/>
    </xf>
    <xf numFmtId="0" fontId="8" fillId="0" borderId="101" xfId="0" applyFont="1" applyBorder="1"/>
    <xf numFmtId="164" fontId="8" fillId="0" borderId="102" xfId="0" applyNumberFormat="1" applyFont="1" applyBorder="1" applyAlignment="1">
      <alignment vertical="center"/>
    </xf>
    <xf numFmtId="0" fontId="8" fillId="0" borderId="95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8D85A-FAFA-4981-8868-ECD0F48C010B}">
  <dimension ref="A1:K42"/>
  <sheetViews>
    <sheetView tabSelected="1" zoomScale="75" zoomScaleNormal="75" workbookViewId="0">
      <selection activeCell="K14" sqref="K14"/>
    </sheetView>
  </sheetViews>
  <sheetFormatPr baseColWidth="10" defaultRowHeight="15" x14ac:dyDescent="0.25"/>
  <cols>
    <col min="1" max="6" width="20.5703125" customWidth="1"/>
  </cols>
  <sheetData>
    <row r="1" spans="1:11" ht="16.5" thickTop="1" thickBot="1" x14ac:dyDescent="0.3">
      <c r="A1" s="1"/>
      <c r="B1" s="2"/>
      <c r="C1" s="3" t="s">
        <v>0</v>
      </c>
      <c r="D1" s="4" t="s">
        <v>1</v>
      </c>
    </row>
    <row r="2" spans="1:11" ht="15.75" thickTop="1" x14ac:dyDescent="0.25">
      <c r="A2" s="5" t="s">
        <v>2</v>
      </c>
      <c r="B2" s="6"/>
      <c r="C2" s="7">
        <v>50</v>
      </c>
      <c r="D2" s="8">
        <v>31.178999999999998</v>
      </c>
      <c r="F2" s="9" t="s">
        <v>3</v>
      </c>
      <c r="G2" s="10"/>
    </row>
    <row r="3" spans="1:11" x14ac:dyDescent="0.25">
      <c r="A3" s="11" t="s">
        <v>4</v>
      </c>
      <c r="B3" s="12"/>
      <c r="C3" s="13">
        <v>17.5</v>
      </c>
      <c r="D3" s="14">
        <v>8.2189999999999994</v>
      </c>
      <c r="F3" s="15" t="s">
        <v>5</v>
      </c>
      <c r="G3" s="16">
        <v>29</v>
      </c>
    </row>
    <row r="4" spans="1:11" ht="15.75" thickBot="1" x14ac:dyDescent="0.3">
      <c r="A4" s="11" t="s">
        <v>6</v>
      </c>
      <c r="B4" s="12"/>
      <c r="C4" s="13">
        <v>25</v>
      </c>
      <c r="D4" s="14">
        <v>76.075999999999993</v>
      </c>
      <c r="F4" s="17" t="s">
        <v>7</v>
      </c>
      <c r="G4" s="18">
        <v>50</v>
      </c>
    </row>
    <row r="5" spans="1:11" ht="16.5" thickTop="1" thickBot="1" x14ac:dyDescent="0.3">
      <c r="A5" s="19" t="s">
        <v>8</v>
      </c>
      <c r="B5" s="20"/>
      <c r="C5" s="21">
        <v>25</v>
      </c>
      <c r="D5" s="2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23" customFormat="1" ht="21" x14ac:dyDescent="0.35">
      <c r="A7" s="23" t="s">
        <v>11</v>
      </c>
      <c r="F7" s="24" t="s">
        <v>12</v>
      </c>
      <c r="G7" s="25">
        <v>45245</v>
      </c>
    </row>
    <row r="8" spans="1:11" ht="25.15" customHeight="1" thickBot="1" x14ac:dyDescent="0.3">
      <c r="B8" s="26"/>
    </row>
    <row r="9" spans="1:11" ht="25.15" customHeight="1" thickTop="1" thickBot="1" x14ac:dyDescent="0.3">
      <c r="A9" s="27" t="s">
        <v>13</v>
      </c>
      <c r="B9" s="28" t="s">
        <v>14</v>
      </c>
      <c r="C9" s="29" t="s">
        <v>15</v>
      </c>
      <c r="D9" s="30"/>
      <c r="E9" s="31"/>
      <c r="F9" s="32" t="s">
        <v>16</v>
      </c>
      <c r="G9" s="33"/>
      <c r="I9" s="34"/>
    </row>
    <row r="10" spans="1:11" ht="25.15" customHeight="1" thickBot="1" x14ac:dyDescent="0.3">
      <c r="A10" s="35" t="s">
        <v>17</v>
      </c>
      <c r="B10" s="36" t="s">
        <v>18</v>
      </c>
      <c r="C10" s="37" t="s">
        <v>19</v>
      </c>
      <c r="D10" s="38" t="s">
        <v>20</v>
      </c>
      <c r="E10" s="39" t="s">
        <v>21</v>
      </c>
      <c r="F10" s="40" t="s">
        <v>22</v>
      </c>
      <c r="G10" s="41" t="s">
        <v>23</v>
      </c>
    </row>
    <row r="11" spans="1:11" ht="25.15" customHeight="1" x14ac:dyDescent="0.25">
      <c r="A11" s="42">
        <v>1</v>
      </c>
      <c r="B11" s="43"/>
      <c r="C11" s="44"/>
      <c r="D11" s="45"/>
      <c r="E11" s="46"/>
      <c r="F11" s="47" t="s">
        <v>50</v>
      </c>
      <c r="G11" s="48"/>
    </row>
    <row r="12" spans="1:11" ht="25.15" customHeight="1" x14ac:dyDescent="0.25">
      <c r="A12" s="49">
        <v>2</v>
      </c>
      <c r="B12" s="50"/>
      <c r="C12" s="51"/>
      <c r="D12" s="52"/>
      <c r="E12" s="53"/>
      <c r="F12" s="54" t="s">
        <v>50</v>
      </c>
      <c r="G12" s="55"/>
    </row>
    <row r="13" spans="1:11" ht="25.15" customHeight="1" x14ac:dyDescent="0.25">
      <c r="A13" s="56">
        <v>3</v>
      </c>
      <c r="B13" s="57">
        <v>40</v>
      </c>
      <c r="C13" s="58">
        <v>25</v>
      </c>
      <c r="D13" s="59">
        <v>112.259</v>
      </c>
      <c r="E13" s="60">
        <f>(D13-$D$4)/C13</f>
        <v>1.4473200000000004</v>
      </c>
      <c r="F13" s="61"/>
      <c r="G13" s="62">
        <v>8</v>
      </c>
    </row>
    <row r="14" spans="1:11" ht="25.15" customHeight="1" thickBot="1" x14ac:dyDescent="0.3">
      <c r="A14" s="63">
        <v>4</v>
      </c>
      <c r="B14" s="64">
        <v>40</v>
      </c>
      <c r="C14" s="65">
        <v>25</v>
      </c>
      <c r="D14" s="66">
        <v>112.658</v>
      </c>
      <c r="E14" s="67">
        <f>(D14-$D$4)/C14</f>
        <v>1.4632800000000004</v>
      </c>
      <c r="F14" s="68"/>
      <c r="G14" s="62">
        <v>8</v>
      </c>
    </row>
    <row r="15" spans="1:11" ht="25.15" customHeight="1" thickBot="1" x14ac:dyDescent="0.3">
      <c r="A15" s="69" t="s">
        <v>24</v>
      </c>
      <c r="B15" s="70">
        <f>AVERAGE(B11:B14)</f>
        <v>40</v>
      </c>
      <c r="C15" s="71">
        <f t="shared" ref="C15:G15" si="0">AVERAGE(C11:C14)</f>
        <v>25</v>
      </c>
      <c r="D15" s="72">
        <f t="shared" si="0"/>
        <v>112.4585</v>
      </c>
      <c r="E15" s="73">
        <f t="shared" si="0"/>
        <v>1.4553000000000003</v>
      </c>
      <c r="F15" s="74" t="e">
        <f t="shared" si="0"/>
        <v>#DIV/0!</v>
      </c>
      <c r="G15" s="75"/>
      <c r="K15" s="34"/>
    </row>
    <row r="16" spans="1:11" ht="25.15" customHeight="1" thickTop="1" x14ac:dyDescent="0.25"/>
    <row r="17" spans="1:7" ht="25.15" customHeight="1" x14ac:dyDescent="0.35">
      <c r="A17" s="23" t="s">
        <v>25</v>
      </c>
      <c r="B17" s="23"/>
      <c r="C17" s="23"/>
      <c r="D17" s="23"/>
      <c r="E17" s="23"/>
      <c r="F17" s="24" t="s">
        <v>26</v>
      </c>
      <c r="G17" s="76"/>
    </row>
    <row r="18" spans="1:7" ht="25.15" customHeight="1" thickBot="1" x14ac:dyDescent="0.3">
      <c r="F18" s="77" t="s">
        <v>27</v>
      </c>
      <c r="G18" s="78"/>
    </row>
    <row r="19" spans="1:7" ht="25.15" customHeight="1" thickTop="1" thickBot="1" x14ac:dyDescent="0.3">
      <c r="A19" s="27" t="s">
        <v>13</v>
      </c>
      <c r="B19" s="28" t="s">
        <v>14</v>
      </c>
      <c r="C19" s="79"/>
      <c r="D19" s="30"/>
      <c r="E19" s="80"/>
      <c r="F19" s="81"/>
    </row>
    <row r="20" spans="1:7" ht="25.15" customHeight="1" thickBot="1" x14ac:dyDescent="0.3">
      <c r="A20" s="35" t="s">
        <v>17</v>
      </c>
      <c r="B20" s="82" t="s">
        <v>28</v>
      </c>
      <c r="C20" s="83" t="s">
        <v>29</v>
      </c>
      <c r="D20" s="38" t="s">
        <v>30</v>
      </c>
      <c r="E20" s="39" t="s">
        <v>31</v>
      </c>
      <c r="F20" s="84" t="s">
        <v>32</v>
      </c>
    </row>
    <row r="21" spans="1:7" ht="25.15" customHeight="1" x14ac:dyDescent="0.25">
      <c r="A21" s="42">
        <v>1</v>
      </c>
      <c r="B21" s="44">
        <f>$D$3</f>
        <v>8.2189999999999994</v>
      </c>
      <c r="C21" s="85">
        <v>30</v>
      </c>
      <c r="D21" s="45">
        <f>$C$3</f>
        <v>17.5</v>
      </c>
      <c r="E21" s="46">
        <f>33.514-B21</f>
        <v>25.295000000000002</v>
      </c>
      <c r="F21" s="86">
        <f>E21/D21</f>
        <v>1.4454285714285715</v>
      </c>
    </row>
    <row r="22" spans="1:7" ht="25.15" customHeight="1" x14ac:dyDescent="0.25">
      <c r="A22" s="49">
        <v>2</v>
      </c>
      <c r="B22" s="51">
        <f t="shared" ref="B22:B23" si="1">$D$3</f>
        <v>8.2189999999999994</v>
      </c>
      <c r="C22" s="87">
        <v>30</v>
      </c>
      <c r="D22" s="52">
        <f t="shared" ref="D22:D23" si="2">$C$3</f>
        <v>17.5</v>
      </c>
      <c r="E22" s="53">
        <f>33.65-B22</f>
        <v>25.430999999999997</v>
      </c>
      <c r="F22" s="88">
        <f>E22/D22</f>
        <v>1.4531999999999998</v>
      </c>
    </row>
    <row r="23" spans="1:7" ht="25.15" customHeight="1" thickBot="1" x14ac:dyDescent="0.3">
      <c r="A23" s="63">
        <v>3</v>
      </c>
      <c r="B23" s="65">
        <f t="shared" si="1"/>
        <v>8.2189999999999994</v>
      </c>
      <c r="C23" s="89">
        <v>30</v>
      </c>
      <c r="D23" s="66">
        <f t="shared" si="2"/>
        <v>17.5</v>
      </c>
      <c r="E23" s="67">
        <f>33.599-B23</f>
        <v>25.379999999999995</v>
      </c>
      <c r="F23" s="130">
        <f>E23/D23</f>
        <v>1.450285714285714</v>
      </c>
    </row>
    <row r="24" spans="1:7" ht="25.15" customHeight="1" thickBot="1" x14ac:dyDescent="0.3">
      <c r="A24" s="69" t="s">
        <v>24</v>
      </c>
      <c r="B24" s="71">
        <f>AVERAGE(B21:B23)</f>
        <v>8.2189999999999994</v>
      </c>
      <c r="C24" s="90">
        <f t="shared" ref="C24:F24" si="3">AVERAGE(C21:C23)</f>
        <v>30</v>
      </c>
      <c r="D24" s="72">
        <f t="shared" si="3"/>
        <v>17.5</v>
      </c>
      <c r="E24" s="73">
        <f t="shared" si="3"/>
        <v>25.368666666666666</v>
      </c>
      <c r="F24" s="131">
        <f t="shared" si="3"/>
        <v>1.4496380952380952</v>
      </c>
    </row>
    <row r="25" spans="1:7" ht="25.15" customHeight="1" thickTop="1" x14ac:dyDescent="0.25"/>
    <row r="26" spans="1:7" ht="25.15" customHeight="1" x14ac:dyDescent="0.35">
      <c r="A26" s="23" t="s">
        <v>33</v>
      </c>
      <c r="B26" s="23"/>
      <c r="C26" s="23"/>
      <c r="D26" s="26"/>
      <c r="E26" s="26"/>
      <c r="F26" s="26"/>
      <c r="G26" s="76"/>
    </row>
    <row r="27" spans="1:7" ht="25.15" customHeight="1" thickBot="1" x14ac:dyDescent="0.3">
      <c r="A27" s="26"/>
      <c r="B27" s="26"/>
      <c r="C27" s="26"/>
    </row>
    <row r="28" spans="1:7" ht="25.15" customHeight="1" thickTop="1" thickBot="1" x14ac:dyDescent="0.3">
      <c r="A28" s="27" t="s">
        <v>13</v>
      </c>
      <c r="B28" s="28" t="s">
        <v>14</v>
      </c>
      <c r="C28" s="91" t="s">
        <v>34</v>
      </c>
      <c r="D28" s="92"/>
      <c r="E28" s="111" t="s">
        <v>49</v>
      </c>
    </row>
    <row r="29" spans="1:7" ht="25.15" customHeight="1" thickBot="1" x14ac:dyDescent="0.3">
      <c r="A29" s="35" t="s">
        <v>17</v>
      </c>
      <c r="B29" s="36" t="s">
        <v>18</v>
      </c>
      <c r="C29" s="37" t="s">
        <v>35</v>
      </c>
      <c r="D29" s="93" t="s">
        <v>36</v>
      </c>
      <c r="E29" s="112"/>
    </row>
    <row r="30" spans="1:7" ht="25.15" customHeight="1" x14ac:dyDescent="0.25">
      <c r="A30" s="42">
        <v>1</v>
      </c>
      <c r="B30" s="94">
        <v>40</v>
      </c>
      <c r="C30" s="44">
        <v>46.5</v>
      </c>
      <c r="D30" s="46">
        <f>(ATAN((2*(C30-$G$3))/$G$4))*((180/PI()))</f>
        <v>34.992020198558663</v>
      </c>
      <c r="E30" s="113">
        <v>8</v>
      </c>
    </row>
    <row r="31" spans="1:7" ht="25.15" customHeight="1" x14ac:dyDescent="0.25">
      <c r="A31" s="49">
        <v>2</v>
      </c>
      <c r="B31" s="96">
        <v>40</v>
      </c>
      <c r="C31" s="51">
        <v>47</v>
      </c>
      <c r="D31" s="117">
        <f>(ATAN((2*(C31-$G$3))/$G$4))*((180/PI()))</f>
        <v>35.753887254436748</v>
      </c>
      <c r="E31" s="114">
        <v>8</v>
      </c>
    </row>
    <row r="32" spans="1:7" ht="25.15" customHeight="1" thickBot="1" x14ac:dyDescent="0.3">
      <c r="A32" s="63">
        <v>3</v>
      </c>
      <c r="B32" s="97">
        <v>40</v>
      </c>
      <c r="C32" s="65"/>
      <c r="D32" s="98"/>
      <c r="E32" s="115"/>
    </row>
    <row r="33" spans="1:8" ht="25.15" customHeight="1" thickBot="1" x14ac:dyDescent="0.3">
      <c r="A33" s="69" t="s">
        <v>24</v>
      </c>
      <c r="B33" s="70">
        <f>AVERAGE(B30:B32)</f>
        <v>40</v>
      </c>
      <c r="C33" s="71">
        <f t="shared" ref="C33:D33" si="4">AVERAGE(C30:C32)</f>
        <v>46.75</v>
      </c>
      <c r="D33" s="99">
        <f t="shared" si="4"/>
        <v>35.372953726497705</v>
      </c>
      <c r="E33" s="116"/>
    </row>
    <row r="34" spans="1:8" ht="25.15" customHeight="1" thickTop="1" x14ac:dyDescent="0.25"/>
    <row r="35" spans="1:8" ht="25.15" customHeight="1" x14ac:dyDescent="0.35">
      <c r="A35" s="23" t="s">
        <v>37</v>
      </c>
      <c r="C35" s="23"/>
      <c r="D35" s="23"/>
      <c r="E35" s="23"/>
      <c r="F35" s="24"/>
      <c r="G35" s="76"/>
    </row>
    <row r="36" spans="1:8" ht="25.15" customHeight="1" thickBot="1" x14ac:dyDescent="0.3">
      <c r="F36" s="77"/>
      <c r="G36" s="76"/>
    </row>
    <row r="37" spans="1:8" ht="25.15" customHeight="1" thickTop="1" thickBot="1" x14ac:dyDescent="0.35">
      <c r="A37" s="27" t="s">
        <v>13</v>
      </c>
      <c r="B37" s="28" t="s">
        <v>14</v>
      </c>
      <c r="C37" s="91" t="s">
        <v>38</v>
      </c>
      <c r="D37" s="92"/>
      <c r="E37" s="100" t="s">
        <v>39</v>
      </c>
      <c r="F37" s="118" t="s">
        <v>40</v>
      </c>
      <c r="G37" s="125" t="s">
        <v>41</v>
      </c>
      <c r="H37" s="126"/>
    </row>
    <row r="38" spans="1:8" ht="25.15" customHeight="1" thickBot="1" x14ac:dyDescent="0.3">
      <c r="A38" s="35" t="s">
        <v>42</v>
      </c>
      <c r="B38" s="36" t="s">
        <v>18</v>
      </c>
      <c r="C38" s="37" t="s">
        <v>43</v>
      </c>
      <c r="D38" s="93" t="s">
        <v>44</v>
      </c>
      <c r="E38" s="101" t="s">
        <v>45</v>
      </c>
      <c r="F38" s="119" t="s">
        <v>46</v>
      </c>
      <c r="G38" s="119" t="s">
        <v>47</v>
      </c>
      <c r="H38" s="127" t="s">
        <v>48</v>
      </c>
    </row>
    <row r="39" spans="1:8" ht="25.15" customHeight="1" x14ac:dyDescent="0.3">
      <c r="A39" s="42">
        <v>1</v>
      </c>
      <c r="B39" s="94">
        <v>20</v>
      </c>
      <c r="C39" s="44">
        <v>13</v>
      </c>
      <c r="D39" s="95">
        <v>11</v>
      </c>
      <c r="E39" s="102">
        <v>500</v>
      </c>
      <c r="F39" s="120">
        <f>B39/D39</f>
        <v>1.8181818181818181</v>
      </c>
      <c r="G39" s="121">
        <f>F39/F21</f>
        <v>1.2578842387104889</v>
      </c>
      <c r="H39" s="122">
        <f>F39/E13</f>
        <v>1.2562403740581334</v>
      </c>
    </row>
    <row r="40" spans="1:8" ht="25.15" customHeight="1" thickBot="1" x14ac:dyDescent="0.35">
      <c r="A40" s="56">
        <v>2</v>
      </c>
      <c r="B40" s="103">
        <v>20</v>
      </c>
      <c r="C40" s="58">
        <v>13</v>
      </c>
      <c r="D40" s="104">
        <v>11</v>
      </c>
      <c r="E40" s="105">
        <v>500</v>
      </c>
      <c r="F40" s="120">
        <f>B40/D40</f>
        <v>1.8181818181818181</v>
      </c>
      <c r="G40" s="123">
        <f>F40/F22</f>
        <v>1.2511573205214825</v>
      </c>
      <c r="H40" s="124">
        <f t="shared" ref="H40:H41" si="5">F40/E14</f>
        <v>1.2425385559713915</v>
      </c>
    </row>
    <row r="41" spans="1:8" ht="25.15" customHeight="1" thickBot="1" x14ac:dyDescent="0.35">
      <c r="A41" s="106" t="s">
        <v>24</v>
      </c>
      <c r="B41" s="107">
        <f>AVERAGE(B39:B40)</f>
        <v>20</v>
      </c>
      <c r="C41" s="108">
        <f t="shared" ref="C41:F41" si="6">AVERAGE(C39:C40)</f>
        <v>13</v>
      </c>
      <c r="D41" s="109">
        <f t="shared" si="6"/>
        <v>11</v>
      </c>
      <c r="E41" s="110">
        <f t="shared" si="6"/>
        <v>500</v>
      </c>
      <c r="F41" s="110">
        <f t="shared" si="6"/>
        <v>1.8181818181818181</v>
      </c>
      <c r="G41" s="128">
        <f>F41/F24</f>
        <v>1.2542315383090092</v>
      </c>
      <c r="H41" s="129">
        <f t="shared" si="5"/>
        <v>1.2493518987025478</v>
      </c>
    </row>
    <row r="42" spans="1:8" ht="15.75" thickTop="1" x14ac:dyDescent="0.25"/>
  </sheetData>
  <mergeCells count="12">
    <mergeCell ref="C9:E9"/>
    <mergeCell ref="F9:G9"/>
    <mergeCell ref="C19:E19"/>
    <mergeCell ref="C28:D28"/>
    <mergeCell ref="C37:D37"/>
    <mergeCell ref="G37:H37"/>
    <mergeCell ref="A1:B1"/>
    <mergeCell ref="A2:B2"/>
    <mergeCell ref="F2:G2"/>
    <mergeCell ref="A3:B3"/>
    <mergeCell ref="A4:B4"/>
    <mergeCell ref="A5:B5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028_N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2025-09-02T11:53:46Z</dcterms:created>
  <dcterms:modified xsi:type="dcterms:W3CDTF">2025-09-02T11:56:06Z</dcterms:modified>
</cp:coreProperties>
</file>