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05209D68-D8C0-4A23-93AC-585B9A95601A}" xr6:coauthVersionLast="47" xr6:coauthVersionMax="47" xr10:uidLastSave="{00000000-0000-0000-0000-000000000000}"/>
  <bookViews>
    <workbookView xWindow="-23148" yWindow="-108" windowWidth="23256" windowHeight="12576" xr2:uid="{DBA27BD3-D416-48E5-8A0B-D000E5292BC9}"/>
  </bookViews>
  <sheets>
    <sheet name="0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7" i="1" l="1"/>
  <c r="B28" i="1"/>
  <c r="B19" i="1"/>
  <c r="E41" i="1"/>
  <c r="D41" i="1"/>
  <c r="C41" i="1"/>
  <c r="B41" i="1"/>
  <c r="F40" i="1"/>
  <c r="F39" i="1"/>
  <c r="F41" i="1" s="1"/>
  <c r="C33" i="1"/>
  <c r="B33" i="1"/>
  <c r="D32" i="1"/>
  <c r="D31" i="1"/>
  <c r="D30" i="1"/>
  <c r="D33" i="1" s="1"/>
  <c r="C24" i="1"/>
  <c r="D23" i="1"/>
  <c r="B23" i="1"/>
  <c r="D22" i="1"/>
  <c r="B22" i="1"/>
  <c r="E22" i="1" s="1"/>
  <c r="F22" i="1" s="1"/>
  <c r="D21" i="1"/>
  <c r="B21" i="1"/>
  <c r="F15" i="1"/>
  <c r="D15" i="1"/>
  <c r="C15" i="1"/>
  <c r="B15" i="1"/>
  <c r="E14" i="1"/>
  <c r="H40" i="1" s="1"/>
  <c r="E13" i="1"/>
  <c r="E15" i="1" s="1"/>
  <c r="B24" i="1" l="1"/>
  <c r="G40" i="1"/>
  <c r="D24" i="1"/>
  <c r="H41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<sst xmlns="http://schemas.openxmlformats.org/spreadsheetml/2006/main" count="59" uniqueCount="49">
  <si>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</si>
  <si>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</si>
  <si>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</si>
  <si>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</si>
  <si>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</si>
  <si>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</si>
  <si>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</si>
  <si>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</si>
  <si>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</si>
  <si>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</si>
  <si>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</si>
  <si>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</si>
  <si>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</si>
  <si>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</si>
  <si>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050923_036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</si>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</sst>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10" fillId="0" borderId="59" xfId="0" applyFont="1" applyBorder="1"/>
    <xf numFmtId="0" fontId="11" fillId="0" borderId="59" xfId="0" applyFont="1" applyBorder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0" xfId="0" applyFont="1" applyBorder="1" applyAlignment="1">
      <alignment vertical="center"/>
    </xf>
    <xf numFmtId="0" fontId="8" fillId="0" borderId="62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vertical="center"/>
    </xf>
    <xf numFmtId="164" fontId="8" fillId="0" borderId="67" xfId="0" applyNumberFormat="1" applyFont="1" applyBorder="1" applyAlignment="1">
      <alignment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70" xfId="0" applyFont="1" applyBorder="1" applyAlignment="1">
      <alignment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7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11" fillId="0" borderId="80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1" fillId="0" borderId="40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1" xfId="0" applyFont="1" applyBorder="1"/>
    <xf numFmtId="0" fontId="8" fillId="0" borderId="92" xfId="0" applyFont="1" applyBorder="1"/>
    <xf numFmtId="0" fontId="8" fillId="0" borderId="94" xfId="0" applyFont="1" applyBorder="1"/>
    <xf numFmtId="0" fontId="8" fillId="0" borderId="95" xfId="0" applyFont="1" applyBorder="1"/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0A6C-2456-4E4E-9C98-094BB9476E64}">
  <dimension ref="A1:J42"/>
  <sheetViews>
    <sheetView tabSelected="1" zoomScale="75" zoomScaleNormal="75" workbookViewId="0">
      <selection activeCell="H16" sqref="H16"/>
    </sheetView>
  </sheetViews>
  <sheetFormatPr baseColWidth="10" defaultRowHeight="15" x14ac:dyDescent="0.25"/>
  <cols>
    <col min="1" max="5" width="20.5703125" customWidth="1"/>
    <col min="6" max="6" width="21.7109375" customWidth="1"/>
    <col min="7" max="7" width="12.140625" customWidth="1"/>
  </cols>
  <sheetData>
    <row r="1" spans="1:10" ht="16.5" thickTop="1" thickBot="1" x14ac:dyDescent="0.3">
      <c r="A1" s="116"/>
      <c r="B1" s="117"/>
      <c r="C1" s="1" t="s">
        <v>0</v>
      </c>
      <c r="D1" s="2" t="s">
        <v>1</v>
      </c>
    </row>
    <row r="2" spans="1:10" ht="15.75" thickTop="1" x14ac:dyDescent="0.25">
      <c r="A2" s="118" t="s">
        <v>2</v>
      </c>
      <c r="B2" s="119"/>
      <c r="C2" s="3">
        <v>50</v>
      </c>
      <c r="D2" s="4">
        <v>31.178999999999998</v>
      </c>
      <c r="F2" s="120" t="s">
        <v>3</v>
      </c>
      <c r="G2" s="121"/>
    </row>
    <row r="3" spans="1:10" x14ac:dyDescent="0.25">
      <c r="A3" s="122" t="s">
        <v>4</v>
      </c>
      <c r="B3" s="123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2" t="s">
        <v>6</v>
      </c>
      <c r="B4" s="123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4" t="s">
        <v>8</v>
      </c>
      <c r="B5" s="125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45226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03" t="s">
        <v>15</v>
      </c>
      <c r="D9" s="104"/>
      <c r="E9" s="105"/>
      <c r="F9" s="106" t="s">
        <v>16</v>
      </c>
      <c r="G9" s="107"/>
    </row>
    <row r="10" spans="1:10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0" ht="25.15" customHeight="1" x14ac:dyDescent="0.25">
      <c r="A11" s="26">
        <v>1</v>
      </c>
      <c r="B11" s="27">
        <v>40</v>
      </c>
      <c r="C11" s="28"/>
      <c r="D11" s="29"/>
      <c r="E11" s="30"/>
      <c r="F11" s="31">
        <v>15.39</v>
      </c>
      <c r="G11" s="32">
        <v>0</v>
      </c>
    </row>
    <row r="12" spans="1:10" ht="25.15" customHeight="1" x14ac:dyDescent="0.25">
      <c r="A12" s="33">
        <v>2</v>
      </c>
      <c r="B12" s="34">
        <v>40</v>
      </c>
      <c r="C12" s="35"/>
      <c r="D12" s="36"/>
      <c r="E12" s="37"/>
      <c r="F12" s="38">
        <v>14.93</v>
      </c>
      <c r="G12" s="39">
        <v>1</v>
      </c>
    </row>
    <row r="13" spans="1:10" ht="25.15" customHeight="1" x14ac:dyDescent="0.25">
      <c r="A13" s="33">
        <v>3</v>
      </c>
      <c r="B13" s="34">
        <v>40</v>
      </c>
      <c r="C13" s="35">
        <v>25</v>
      </c>
      <c r="D13" s="36">
        <v>110.58199999999999</v>
      </c>
      <c r="E13" s="37">
        <f>(D13-$D$4)/C13</f>
        <v>1.3802399999999999</v>
      </c>
      <c r="F13" s="38">
        <v>14.73</v>
      </c>
      <c r="G13" s="39">
        <v>1</v>
      </c>
    </row>
    <row r="14" spans="1:10" ht="25.15" customHeight="1" thickBot="1" x14ac:dyDescent="0.3">
      <c r="A14" s="40">
        <v>4</v>
      </c>
      <c r="B14" s="41">
        <v>40</v>
      </c>
      <c r="C14" s="42">
        <v>25</v>
      </c>
      <c r="D14" s="43">
        <v>110.756</v>
      </c>
      <c r="E14" s="44">
        <f>(D14-$D$4)/C14</f>
        <v>1.3872000000000002</v>
      </c>
      <c r="F14" s="45">
        <v>14.54</v>
      </c>
      <c r="G14" s="39">
        <v>0</v>
      </c>
    </row>
    <row r="15" spans="1:10" ht="25.15" customHeight="1" thickBot="1" x14ac:dyDescent="0.3">
      <c r="A15" s="46" t="s">
        <v>24</v>
      </c>
      <c r="B15" s="47">
        <f>AVERAGE(B11:B14)</f>
        <v>40</v>
      </c>
      <c r="C15" s="48">
        <f>AVERAGE(C11:C14)</f>
        <v>25</v>
      </c>
      <c r="D15" s="49">
        <f>AVERAGE(D11:D14)</f>
        <v>110.669</v>
      </c>
      <c r="E15" s="50">
        <f>AVERAGE(E11:E14)</f>
        <v>1.3837200000000001</v>
      </c>
      <c r="F15" s="51">
        <f>AVERAGE(F11:F14)</f>
        <v>14.897499999999999</v>
      </c>
      <c r="G15" s="52"/>
    </row>
    <row r="16" spans="1:10" ht="25.15" customHeight="1" thickTop="1" x14ac:dyDescent="0.25">
      <c r="B16" s="53"/>
      <c r="C16" s="53"/>
      <c r="D16" s="53"/>
      <c r="E16" s="53"/>
      <c r="F16" s="54"/>
      <c r="G16" s="54"/>
    </row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55">
        <v>48</v>
      </c>
    </row>
    <row r="18" spans="1:7" ht="25.15" customHeight="1" thickBot="1" x14ac:dyDescent="0.3">
      <c r="F18" s="56" t="s">
        <v>27</v>
      </c>
      <c r="G18" s="57">
        <v>20</v>
      </c>
    </row>
    <row r="19" spans="1:7" ht="25.15" customHeight="1" thickTop="1" thickBot="1" x14ac:dyDescent="0.3">
      <c r="A19" s="17" t="s">
        <v>13</v>
      </c>
      <c r="B19" s="58" t="str">
        <f>B9</f>
        <v>050923_036</v>
      </c>
      <c r="C19" s="108"/>
      <c r="D19" s="104"/>
      <c r="E19" s="109"/>
      <c r="F19" s="59"/>
    </row>
    <row r="20" spans="1:7" ht="25.15" customHeight="1" thickBot="1" x14ac:dyDescent="0.3">
      <c r="A20" s="19" t="s">
        <v>17</v>
      </c>
      <c r="B20" s="60" t="s">
        <v>28</v>
      </c>
      <c r="C20" s="61" t="s">
        <v>29</v>
      </c>
      <c r="D20" s="22" t="s">
        <v>30</v>
      </c>
      <c r="E20" s="23" t="s">
        <v>31</v>
      </c>
      <c r="F20" s="62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3">
        <v>30</v>
      </c>
      <c r="D21" s="29">
        <f>$C$3</f>
        <v>17.5</v>
      </c>
      <c r="E21" s="30">
        <f>31.687-B21</f>
        <v>23.468000000000004</v>
      </c>
      <c r="F21" s="64">
        <f>E21/D21</f>
        <v>1.3410285714285717</v>
      </c>
    </row>
    <row r="22" spans="1:7" ht="25.15" customHeight="1" x14ac:dyDescent="0.25">
      <c r="A22" s="65">
        <v>2</v>
      </c>
      <c r="B22" s="66">
        <f t="shared" ref="B22:B23" si="0">$D$3</f>
        <v>8.2189999999999994</v>
      </c>
      <c r="C22" s="67">
        <v>30</v>
      </c>
      <c r="D22" s="68">
        <f t="shared" ref="D22:D23" si="1">$C$3</f>
        <v>17.5</v>
      </c>
      <c r="E22" s="69">
        <f>31.75-B22</f>
        <v>23.530999999999999</v>
      </c>
      <c r="F22" s="70">
        <f>E22/D22</f>
        <v>1.3446285714285713</v>
      </c>
    </row>
    <row r="23" spans="1:7" ht="25.15" customHeight="1" thickBot="1" x14ac:dyDescent="0.3">
      <c r="A23" s="40">
        <v>3</v>
      </c>
      <c r="B23" s="42">
        <f t="shared" si="0"/>
        <v>8.2189999999999994</v>
      </c>
      <c r="C23" s="71">
        <v>30</v>
      </c>
      <c r="D23" s="43">
        <f t="shared" si="1"/>
        <v>17.5</v>
      </c>
      <c r="E23" s="44"/>
      <c r="F23" s="72"/>
    </row>
    <row r="24" spans="1:7" ht="25.15" customHeight="1" thickBot="1" x14ac:dyDescent="0.3">
      <c r="A24" s="46" t="s">
        <v>24</v>
      </c>
      <c r="B24" s="48">
        <f>AVERAGE(B21:B23)</f>
        <v>8.2189999999999994</v>
      </c>
      <c r="C24" s="73">
        <f t="shared" ref="C24:F24" si="2">AVERAGE(C21:C23)</f>
        <v>30</v>
      </c>
      <c r="D24" s="49">
        <f t="shared" si="2"/>
        <v>17.5</v>
      </c>
      <c r="E24" s="50">
        <f t="shared" si="2"/>
        <v>23.499500000000001</v>
      </c>
      <c r="F24" s="74">
        <f t="shared" si="2"/>
        <v>1.3428285714285715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6"/>
      <c r="E26" s="16"/>
      <c r="F26" s="16"/>
      <c r="G26" s="55"/>
    </row>
    <row r="27" spans="1:7" ht="25.15" customHeight="1" thickBot="1" x14ac:dyDescent="0.3">
      <c r="A27" s="16"/>
      <c r="B27" s="16"/>
      <c r="C27" s="16"/>
    </row>
    <row r="28" spans="1:7" ht="25.15" customHeight="1" thickTop="1" thickBot="1" x14ac:dyDescent="0.3">
      <c r="A28" s="17" t="s">
        <v>13</v>
      </c>
      <c r="B28" s="18" t="str">
        <f>B9</f>
        <v>050923_036</v>
      </c>
      <c r="C28" s="110" t="s">
        <v>34</v>
      </c>
      <c r="D28" s="111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6">
        <v>40</v>
      </c>
      <c r="C30" s="28">
        <v>40.5</v>
      </c>
      <c r="D30" s="30">
        <f>(ATAN((2*(C30-$G$3))/$G$4))*((180/PI()))</f>
        <v>24.702430227771313</v>
      </c>
    </row>
    <row r="31" spans="1:7" ht="25.15" customHeight="1" x14ac:dyDescent="0.25">
      <c r="A31" s="65">
        <v>2</v>
      </c>
      <c r="B31" s="78">
        <v>40</v>
      </c>
      <c r="C31" s="66">
        <v>39.5</v>
      </c>
      <c r="D31" s="69">
        <f>(ATAN((2*(C31-$G$3))/$G$4))*((180/PI()))</f>
        <v>22.782405730481688</v>
      </c>
    </row>
    <row r="32" spans="1:7" ht="25.15" customHeight="1" thickBot="1" x14ac:dyDescent="0.3">
      <c r="A32" s="40">
        <v>3</v>
      </c>
      <c r="B32" s="79">
        <v>40</v>
      </c>
      <c r="C32" s="42">
        <v>40.9</v>
      </c>
      <c r="D32" s="44">
        <f>(ATAN((2*(C32-$G$3))/$G$4))*((180/PI()))</f>
        <v>25.45444820177028</v>
      </c>
    </row>
    <row r="33" spans="1:8" ht="25.15" customHeight="1" thickBot="1" x14ac:dyDescent="0.3">
      <c r="A33" s="46" t="s">
        <v>24</v>
      </c>
      <c r="B33" s="47">
        <f>AVERAGE(B30:B32)</f>
        <v>40</v>
      </c>
      <c r="C33" s="101">
        <f t="shared" ref="C33:D33" si="3">AVERAGE(C30:C32)</f>
        <v>40.300000000000004</v>
      </c>
      <c r="D33" s="102">
        <f t="shared" si="3"/>
        <v>24.313094720007758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55"/>
    </row>
    <row r="36" spans="1:8" ht="25.15" customHeight="1" thickBot="1" x14ac:dyDescent="0.3">
      <c r="F36" s="56"/>
      <c r="G36" s="55"/>
    </row>
    <row r="37" spans="1:8" ht="25.15" customHeight="1" thickTop="1" thickBot="1" x14ac:dyDescent="0.35">
      <c r="A37" s="17" t="s">
        <v>13</v>
      </c>
      <c r="B37" s="18" t="str">
        <f>B9</f>
        <v>050923_036</v>
      </c>
      <c r="C37" s="112" t="s">
        <v>38</v>
      </c>
      <c r="D37" s="113"/>
      <c r="E37" s="80" t="s">
        <v>39</v>
      </c>
      <c r="F37" s="91" t="s">
        <v>40</v>
      </c>
      <c r="G37" s="114" t="s">
        <v>41</v>
      </c>
      <c r="H37" s="115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5" t="s">
        <v>44</v>
      </c>
      <c r="E38" s="81" t="s">
        <v>45</v>
      </c>
      <c r="F38" s="92" t="s">
        <v>46</v>
      </c>
      <c r="G38" s="92" t="s">
        <v>47</v>
      </c>
      <c r="H38" s="100" t="s">
        <v>48</v>
      </c>
    </row>
    <row r="39" spans="1:8" ht="25.15" customHeight="1" x14ac:dyDescent="0.3">
      <c r="A39" s="26">
        <v>1</v>
      </c>
      <c r="B39" s="76">
        <v>20</v>
      </c>
      <c r="C39" s="28">
        <v>14</v>
      </c>
      <c r="D39" s="77">
        <v>10.5</v>
      </c>
      <c r="E39" s="82">
        <v>500</v>
      </c>
      <c r="F39" s="93">
        <f>B39/D39</f>
        <v>1.9047619047619047</v>
      </c>
      <c r="G39" s="94">
        <f>F39/F21</f>
        <v>1.4203738423953181</v>
      </c>
      <c r="H39" s="95">
        <f>F39/E13</f>
        <v>1.3800222459586049</v>
      </c>
    </row>
    <row r="40" spans="1:8" ht="25.15" customHeight="1" thickBot="1" x14ac:dyDescent="0.35">
      <c r="A40" s="33">
        <v>2</v>
      </c>
      <c r="B40" s="83">
        <v>20</v>
      </c>
      <c r="C40" s="35">
        <v>14</v>
      </c>
      <c r="D40" s="84">
        <v>10.6</v>
      </c>
      <c r="E40" s="85">
        <v>500</v>
      </c>
      <c r="F40" s="85">
        <f>B40/D40</f>
        <v>1.8867924528301887</v>
      </c>
      <c r="G40" s="96">
        <f>F40/F22</f>
        <v>1.4032071703084572</v>
      </c>
      <c r="H40" s="97">
        <f>F40/E14</f>
        <v>1.3601445017518659</v>
      </c>
    </row>
    <row r="41" spans="1:8" ht="25.15" customHeight="1" thickBot="1" x14ac:dyDescent="0.35">
      <c r="A41" s="86" t="s">
        <v>24</v>
      </c>
      <c r="B41" s="87">
        <f>AVERAGE(B39:B40)</f>
        <v>20</v>
      </c>
      <c r="C41" s="88">
        <f t="shared" ref="C41:F41" si="4">AVERAGE(C39:C40)</f>
        <v>14</v>
      </c>
      <c r="D41" s="89">
        <f t="shared" si="4"/>
        <v>10.55</v>
      </c>
      <c r="E41" s="90">
        <f t="shared" si="4"/>
        <v>500</v>
      </c>
      <c r="F41" s="90">
        <f t="shared" si="4"/>
        <v>1.8957771787960467</v>
      </c>
      <c r="G41" s="98">
        <f>F41/F24</f>
        <v>1.4117790007843067</v>
      </c>
      <c r="H41" s="99">
        <f>F41/E15</f>
        <v>1.3700583779926911</v>
      </c>
    </row>
    <row r="42" spans="1:8" ht="15.75" thickTop="1" x14ac:dyDescent="0.25"/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2025-09-01T15:00:19Z</dcterms:created>
  <dcterms:modified xsi:type="dcterms:W3CDTF">2025-09-02T11:17:39Z</dcterms:modified>
</cp:coreProperties>
</file>