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9340572-25C4-4C78-B2AF-FBFC6C5F31DB}" xr6:coauthVersionLast="47" xr6:coauthVersionMax="47" xr10:uidLastSave="{00000000-0000-0000-0000-000000000000}"/>
  <bookViews>
    <workbookView xWindow="-120" yWindow="-120" windowWidth="29040" windowHeight="15840" xr2:uid="{2A122392-0F22-4E22-A186-FB2F2C60F40E}"/>
  </bookViews>
  <sheets>
    <sheet name="0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D33" i="1" s="1"/>
  <c r="C24" i="1"/>
  <c r="D23" i="1"/>
  <c r="B23" i="1"/>
  <c r="D22" i="1"/>
  <c r="D24" i="1" s="1"/>
  <c r="B22" i="1"/>
  <c r="E22" i="1" s="1"/>
  <c r="D21" i="1"/>
  <c r="B21" i="1"/>
  <c r="F15" i="1"/>
  <c r="D15" i="1"/>
  <c r="C15" i="1"/>
  <c r="B15" i="1"/>
  <c r="E14" i="1"/>
  <c r="E15" i="1" s="1"/>
  <c r="E13" i="1"/>
  <c r="H40" i="1" l="1"/>
  <c r="H39" i="1"/>
  <c r="B24" i="1"/>
  <c r="F22" i="1"/>
  <c r="G40" i="1" s="1"/>
  <c r="H41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<sst xmlns="http://schemas.openxmlformats.org/spreadsheetml/2006/main" count="62" uniqueCount="49">
  <si>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</si>
  <si>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</si>
  <si>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</si>
  <si>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</si>
  <si>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</si>
  <si>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</si>
  <si>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</si>
  <si>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</si>
  <si>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</si>
  <si>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</si>
  <si>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</si>
  <si>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</si>
  <si>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</si>
  <si>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</si>
  <si>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060923_037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</si>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</sst>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1" xfId="0" applyFont="1" applyBorder="1"/>
    <xf numFmtId="0" fontId="8" fillId="0" borderId="92" xfId="0" applyFont="1" applyBorder="1"/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/>
    <xf numFmtId="0" fontId="8" fillId="0" borderId="94" xfId="0" applyFont="1" applyBorder="1"/>
    <xf numFmtId="0" fontId="8" fillId="0" borderId="90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EB01-56BC-4A9B-9C78-717404BD19D9}">
  <dimension ref="A1:J42"/>
  <sheetViews>
    <sheetView tabSelected="1" zoomScale="75" zoomScaleNormal="75" workbookViewId="0">
      <selection activeCell="J16" sqref="J16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"/>
      <c r="B1" s="2"/>
      <c r="C1" s="3" t="s">
        <v>0</v>
      </c>
      <c r="D1" s="4" t="s">
        <v>1</v>
      </c>
    </row>
    <row r="2" spans="1:10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0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0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0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23" customFormat="1" ht="21" x14ac:dyDescent="0.35">
      <c r="A7" s="23" t="s">
        <v>11</v>
      </c>
      <c r="F7" s="24" t="s">
        <v>12</v>
      </c>
      <c r="G7" s="25">
        <v>45226</v>
      </c>
    </row>
    <row r="8" spans="1:10" ht="25.15" customHeight="1" thickBot="1" x14ac:dyDescent="0.3">
      <c r="B8" s="26"/>
    </row>
    <row r="9" spans="1:10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</row>
    <row r="10" spans="1:10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0" ht="25.15" customHeight="1" x14ac:dyDescent="0.25">
      <c r="A11" s="41">
        <v>1</v>
      </c>
      <c r="B11" s="42">
        <v>40</v>
      </c>
      <c r="C11" s="43"/>
      <c r="D11" s="44"/>
      <c r="E11" s="45"/>
      <c r="F11" s="46">
        <v>14.67</v>
      </c>
      <c r="G11" s="47">
        <v>0</v>
      </c>
    </row>
    <row r="12" spans="1:10" ht="25.15" customHeight="1" x14ac:dyDescent="0.25">
      <c r="A12" s="48">
        <v>2</v>
      </c>
      <c r="B12" s="49">
        <v>40</v>
      </c>
      <c r="C12" s="50"/>
      <c r="D12" s="51"/>
      <c r="E12" s="52"/>
      <c r="F12" s="53">
        <v>14.9</v>
      </c>
      <c r="G12" s="54">
        <v>0</v>
      </c>
    </row>
    <row r="13" spans="1:10" ht="25.15" customHeight="1" x14ac:dyDescent="0.25">
      <c r="A13" s="55">
        <v>3</v>
      </c>
      <c r="B13" s="56">
        <v>40</v>
      </c>
      <c r="C13" s="57">
        <v>25</v>
      </c>
      <c r="D13" s="58">
        <v>110.982</v>
      </c>
      <c r="E13" s="59">
        <f>(D13-$D$4)/C13</f>
        <v>1.3962400000000001</v>
      </c>
      <c r="F13" s="60">
        <v>14.28</v>
      </c>
      <c r="G13" s="61">
        <v>0</v>
      </c>
    </row>
    <row r="14" spans="1:10" ht="25.15" customHeight="1" thickBot="1" x14ac:dyDescent="0.3">
      <c r="A14" s="62">
        <v>4</v>
      </c>
      <c r="B14" s="63">
        <v>40</v>
      </c>
      <c r="C14" s="64">
        <v>25</v>
      </c>
      <c r="D14" s="65">
        <v>111.282</v>
      </c>
      <c r="E14" s="66">
        <f>(D14-$D$4)/C14</f>
        <v>1.4082400000000002</v>
      </c>
      <c r="F14" s="67">
        <v>14.02</v>
      </c>
      <c r="G14" s="61">
        <v>0</v>
      </c>
    </row>
    <row r="15" spans="1:10" ht="25.15" customHeight="1" thickBot="1" x14ac:dyDescent="0.3">
      <c r="A15" s="68" t="s">
        <v>24</v>
      </c>
      <c r="B15" s="69">
        <f>AVERAGE(B11:B14)</f>
        <v>40</v>
      </c>
      <c r="C15" s="70">
        <f t="shared" ref="C15:F15" si="0">AVERAGE(C11:C14)</f>
        <v>25</v>
      </c>
      <c r="D15" s="71">
        <f t="shared" si="0"/>
        <v>111.13200000000001</v>
      </c>
      <c r="E15" s="72">
        <f t="shared" si="0"/>
        <v>1.4022400000000002</v>
      </c>
      <c r="F15" s="73">
        <f t="shared" si="0"/>
        <v>14.467500000000001</v>
      </c>
      <c r="G15" s="74"/>
    </row>
    <row r="16" spans="1:10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49</v>
      </c>
    </row>
    <row r="18" spans="1:7" ht="25.15" customHeight="1" thickBot="1" x14ac:dyDescent="0.3">
      <c r="F18" s="76" t="s">
        <v>27</v>
      </c>
      <c r="G18" s="77">
        <v>20</v>
      </c>
    </row>
    <row r="19" spans="1:7" ht="25.15" customHeight="1" thickTop="1" thickBot="1" x14ac:dyDescent="0.3">
      <c r="A19" s="27" t="s">
        <v>13</v>
      </c>
      <c r="B19" s="28" t="s">
        <v>14</v>
      </c>
      <c r="C19" s="78"/>
      <c r="D19" s="30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(32.306-B21)</f>
        <v>24.086999999999996</v>
      </c>
      <c r="F21" s="85">
        <f>E21/D21</f>
        <v>1.3763999999999998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(32.358-B22)</f>
        <v>24.138999999999996</v>
      </c>
      <c r="F22" s="87">
        <f>E22/D22</f>
        <v>1.3793714285714282</v>
      </c>
    </row>
    <row r="23" spans="1:7" ht="25.15" customHeight="1" thickBot="1" x14ac:dyDescent="0.3">
      <c r="A23" s="62">
        <v>3</v>
      </c>
      <c r="B23" s="64">
        <f t="shared" si="1"/>
        <v>8.2189999999999994</v>
      </c>
      <c r="C23" s="88">
        <v>30</v>
      </c>
      <c r="D23" s="65">
        <f t="shared" si="2"/>
        <v>17.5</v>
      </c>
      <c r="E23" s="66"/>
      <c r="F23" s="89"/>
    </row>
    <row r="24" spans="1:7" ht="25.15" customHeight="1" thickBot="1" x14ac:dyDescent="0.3">
      <c r="A24" s="68" t="s">
        <v>24</v>
      </c>
      <c r="B24" s="70">
        <f>AVERAGE(B21:B23)</f>
        <v>8.2189999999999994</v>
      </c>
      <c r="C24" s="90">
        <f t="shared" ref="C24:F24" si="3">AVERAGE(C21:C23)</f>
        <v>30</v>
      </c>
      <c r="D24" s="71">
        <f t="shared" si="3"/>
        <v>17.5</v>
      </c>
      <c r="E24" s="72">
        <f t="shared" si="3"/>
        <v>24.112999999999996</v>
      </c>
      <c r="F24" s="91">
        <f t="shared" si="3"/>
        <v>1.3778857142857142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5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122" t="s">
        <v>34</v>
      </c>
      <c r="D28" s="123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5">
        <v>40</v>
      </c>
      <c r="C30" s="43">
        <v>40</v>
      </c>
      <c r="D30" s="45">
        <f>(ATAN((2*(C30-$G$3))/$G$4))*((180/PI()))</f>
        <v>23.749494492866763</v>
      </c>
    </row>
    <row r="31" spans="1:7" ht="25.15" customHeight="1" x14ac:dyDescent="0.25">
      <c r="A31" s="48">
        <v>2</v>
      </c>
      <c r="B31" s="97">
        <v>40</v>
      </c>
      <c r="C31" s="50">
        <v>40</v>
      </c>
      <c r="D31" s="52">
        <f>(ATAN((2*(C31-$G$3))/$G$4))*((180/PI()))</f>
        <v>23.749494492866763</v>
      </c>
    </row>
    <row r="32" spans="1:7" ht="25.15" customHeight="1" thickBot="1" x14ac:dyDescent="0.3">
      <c r="A32" s="62">
        <v>3</v>
      </c>
      <c r="B32" s="98">
        <v>40</v>
      </c>
      <c r="C32" s="64"/>
      <c r="D32" s="66"/>
    </row>
    <row r="33" spans="1:8" ht="25.15" customHeight="1" thickBot="1" x14ac:dyDescent="0.3">
      <c r="A33" s="68" t="s">
        <v>24</v>
      </c>
      <c r="B33" s="69">
        <f>AVERAGE(B30:B32)</f>
        <v>40</v>
      </c>
      <c r="C33" s="124">
        <f t="shared" ref="C33:D33" si="4">AVERAGE(C30:C32)</f>
        <v>40</v>
      </c>
      <c r="D33" s="125">
        <f t="shared" si="4"/>
        <v>23.749494492866763</v>
      </c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7" t="s">
        <v>13</v>
      </c>
      <c r="B37" s="28" t="s">
        <v>14</v>
      </c>
      <c r="C37" s="92" t="s">
        <v>38</v>
      </c>
      <c r="D37" s="93"/>
      <c r="E37" s="99" t="s">
        <v>39</v>
      </c>
      <c r="F37" s="110" t="s">
        <v>40</v>
      </c>
      <c r="G37" s="117" t="s">
        <v>41</v>
      </c>
      <c r="H37" s="118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4" t="s">
        <v>44</v>
      </c>
      <c r="E38" s="100" t="s">
        <v>45</v>
      </c>
      <c r="F38" s="111" t="s">
        <v>46</v>
      </c>
      <c r="G38" s="111" t="s">
        <v>47</v>
      </c>
      <c r="H38" s="119" t="s">
        <v>48</v>
      </c>
    </row>
    <row r="39" spans="1:8" ht="25.15" customHeight="1" x14ac:dyDescent="0.3">
      <c r="A39" s="41">
        <v>1</v>
      </c>
      <c r="B39" s="95">
        <v>20</v>
      </c>
      <c r="C39" s="43">
        <v>13.2</v>
      </c>
      <c r="D39" s="96">
        <v>10</v>
      </c>
      <c r="E39" s="101">
        <v>500</v>
      </c>
      <c r="F39" s="112">
        <f>B39/D39</f>
        <v>2</v>
      </c>
      <c r="G39" s="113">
        <f>F39/F21</f>
        <v>1.4530659691950016</v>
      </c>
      <c r="H39" s="114">
        <f>F39/E13</f>
        <v>1.4324184953876122</v>
      </c>
    </row>
    <row r="40" spans="1:8" ht="25.15" customHeight="1" thickBot="1" x14ac:dyDescent="0.35">
      <c r="A40" s="55">
        <v>2</v>
      </c>
      <c r="B40" s="102">
        <v>20</v>
      </c>
      <c r="C40" s="57">
        <v>13.5</v>
      </c>
      <c r="D40" s="103">
        <v>10</v>
      </c>
      <c r="E40" s="104">
        <v>500</v>
      </c>
      <c r="F40" s="104">
        <f>B40/D40</f>
        <v>2</v>
      </c>
      <c r="G40" s="115">
        <f>F40/F22</f>
        <v>1.4499357885579356</v>
      </c>
      <c r="H40" s="116">
        <f>F40/E14</f>
        <v>1.4202124637845821</v>
      </c>
    </row>
    <row r="41" spans="1:8" ht="25.15" customHeight="1" thickBot="1" x14ac:dyDescent="0.35">
      <c r="A41" s="105" t="s">
        <v>24</v>
      </c>
      <c r="B41" s="106">
        <f>AVERAGE(B39:B40)</f>
        <v>20</v>
      </c>
      <c r="C41" s="107">
        <f t="shared" ref="C41:F41" si="5">AVERAGE(C39:C40)</f>
        <v>13.35</v>
      </c>
      <c r="D41" s="108">
        <f t="shared" si="5"/>
        <v>10</v>
      </c>
      <c r="E41" s="109">
        <f t="shared" si="5"/>
        <v>500</v>
      </c>
      <c r="F41" s="109">
        <f t="shared" si="5"/>
        <v>2</v>
      </c>
      <c r="G41" s="120">
        <f>F41/F24</f>
        <v>1.4514991913075936</v>
      </c>
      <c r="H41" s="121">
        <f>F41/E15</f>
        <v>1.4262893655864901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2025-09-02T10:35:57Z</dcterms:created>
  <dcterms:modified xsi:type="dcterms:W3CDTF">2025-09-02T10:37:31Z</dcterms:modified>
</cp:coreProperties>
</file>