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BF370A64-6AE3-4E3B-A070-7C4F99992C51}" xr6:coauthVersionLast="47" xr6:coauthVersionMax="47" xr10:uidLastSave="{00000000-0000-0000-0000-000000000000}"/>
  <bookViews>
    <workbookView xWindow="-120" yWindow="-120" windowWidth="29040" windowHeight="15840" xr2:uid="{93A96361-49A9-454A-83A4-ACD1D8168A53}"/>
  </bookViews>
  <sheets>
    <sheet name="045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2" i="1"/>
  <c r="D31" i="1"/>
  <c r="D30" i="1"/>
  <c r="D33" i="1" s="1"/>
  <c r="C24" i="1"/>
  <c r="D23" i="1"/>
  <c r="B23" i="1"/>
  <c r="D22" i="1"/>
  <c r="B22" i="1"/>
  <c r="E22" i="1" s="1"/>
  <c r="F22" i="1" s="1"/>
  <c r="D21" i="1"/>
  <c r="D24" i="1" s="1"/>
  <c r="B21" i="1"/>
  <c r="F15" i="1"/>
  <c r="D15" i="1"/>
  <c r="C15" i="1"/>
  <c r="B15" i="1"/>
  <c r="E14" i="1"/>
  <c r="H40" i="1" s="1"/>
  <c r="E13" i="1"/>
  <c r="H39" i="1" s="1"/>
  <c r="B24" i="1" l="1"/>
  <c r="G40" i="1"/>
  <c r="E15" i="1"/>
  <c r="H41" i="1" s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<sst xmlns="http://schemas.openxmlformats.org/spreadsheetml/2006/main" count="65" uniqueCount="51">
  <si>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</si>
  <si>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</si>
  <si>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</si>
  <si>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</si>
  <si>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</si>
  <si>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</si>
  <si>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</si>
  <si>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</si>
  <si>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</si>
  <si>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</si>
  <si>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</si>
  <si>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</si>
  <si>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</si>
  <si>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</si>
  <si>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091123_045_N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</si>
  <si>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</si>
  <si>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</si>
  <si>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</si>
  <si>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</si>
  <si>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</si>
  <si>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</si>
  <si>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</si>
  <si>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</si>
  <si>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</si>
  <si>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&lt; 25 ml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</si>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</sst>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164" fontId="8" fillId="0" borderId="76" xfId="0" applyNumberFormat="1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5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/>
    <xf numFmtId="0" fontId="0" fillId="0" borderId="0" xfId="0" applyFill="1"/>
    <xf numFmtId="0" fontId="8" fillId="0" borderId="79" xfId="0" applyFont="1" applyFill="1" applyBorder="1" applyAlignment="1">
      <alignment horizontal="center" vertical="center"/>
    </xf>
    <xf numFmtId="0" fontId="0" fillId="0" borderId="92" xfId="0" applyFill="1" applyBorder="1" applyAlignment="1">
      <alignment horizontal="center"/>
    </xf>
    <xf numFmtId="0" fontId="8" fillId="0" borderId="27" xfId="0" applyFont="1" applyFill="1" applyBorder="1" applyAlignment="1">
      <alignment horizontal="center" vertical="center"/>
    </xf>
    <xf numFmtId="0" fontId="8" fillId="0" borderId="80" xfId="0" applyFont="1" applyFill="1" applyBorder="1" applyAlignment="1">
      <alignment horizontal="center" vertical="center"/>
    </xf>
    <xf numFmtId="0" fontId="0" fillId="0" borderId="93" xfId="0" applyFill="1" applyBorder="1"/>
    <xf numFmtId="0" fontId="8" fillId="0" borderId="34" xfId="0" applyFont="1" applyFill="1" applyBorder="1" applyAlignment="1">
      <alignment vertical="center"/>
    </xf>
    <xf numFmtId="0" fontId="8" fillId="0" borderId="81" xfId="0" applyFont="1" applyFill="1" applyBorder="1" applyAlignment="1">
      <alignment vertical="center"/>
    </xf>
    <xf numFmtId="0" fontId="0" fillId="0" borderId="94" xfId="0" applyFill="1" applyBorder="1"/>
    <xf numFmtId="0" fontId="8" fillId="0" borderId="41" xfId="0" applyFont="1" applyFill="1" applyBorder="1" applyAlignment="1">
      <alignment vertical="center"/>
    </xf>
    <xf numFmtId="0" fontId="8" fillId="0" borderId="91" xfId="0" applyFont="1" applyFill="1" applyBorder="1" applyAlignment="1">
      <alignment vertical="center"/>
    </xf>
    <xf numFmtId="0" fontId="0" fillId="0" borderId="96" xfId="0" applyFill="1" applyBorder="1"/>
    <xf numFmtId="0" fontId="0" fillId="0" borderId="97" xfId="0" applyFill="1" applyBorder="1"/>
    <xf numFmtId="0" fontId="8" fillId="0" borderId="66" xfId="0" applyFont="1" applyFill="1" applyBorder="1" applyAlignment="1">
      <alignment horizontal="center" vertical="center"/>
    </xf>
    <xf numFmtId="0" fontId="0" fillId="0" borderId="95" xfId="0" applyFill="1" applyBorder="1"/>
    <xf numFmtId="0" fontId="8" fillId="0" borderId="48" xfId="0" applyFont="1" applyFill="1" applyBorder="1" applyAlignment="1">
      <alignment vertical="center"/>
    </xf>
    <xf numFmtId="0" fontId="8" fillId="0" borderId="80" xfId="0" applyFont="1" applyFill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98" xfId="0" applyFont="1" applyBorder="1" applyAlignment="1">
      <alignment vertical="center"/>
    </xf>
    <xf numFmtId="0" fontId="8" fillId="0" borderId="99" xfId="0" applyFont="1" applyFill="1" applyBorder="1" applyAlignment="1">
      <alignment vertical="center"/>
    </xf>
    <xf numFmtId="0" fontId="8" fillId="0" borderId="100" xfId="0" applyFont="1" applyFill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101" xfId="0" applyFont="1" applyBorder="1" applyAlignment="1">
      <alignment horizontal="center" vertical="center"/>
    </xf>
    <xf numFmtId="0" fontId="8" fillId="0" borderId="102" xfId="0" applyFont="1" applyBorder="1" applyAlignment="1">
      <alignment vertical="center"/>
    </xf>
    <xf numFmtId="0" fontId="8" fillId="0" borderId="102" xfId="0" applyFont="1" applyBorder="1"/>
    <xf numFmtId="0" fontId="8" fillId="0" borderId="104" xfId="0" applyFont="1" applyBorder="1"/>
    <xf numFmtId="0" fontId="8" fillId="0" borderId="82" xfId="0" applyFont="1" applyBorder="1"/>
    <xf numFmtId="0" fontId="8" fillId="0" borderId="103" xfId="0" applyFont="1" applyBorder="1"/>
    <xf numFmtId="0" fontId="8" fillId="0" borderId="101" xfId="0" applyFont="1" applyBorder="1" applyAlignment="1">
      <alignment horizontal="center"/>
    </xf>
    <xf numFmtId="0" fontId="8" fillId="0" borderId="105" xfId="0" applyFont="1" applyBorder="1" applyAlignment="1">
      <alignment horizontal="center"/>
    </xf>
    <xf numFmtId="0" fontId="8" fillId="0" borderId="105" xfId="0" applyFont="1" applyBorder="1" applyAlignment="1">
      <alignment horizontal="center" vertical="center"/>
    </xf>
    <xf numFmtId="0" fontId="8" fillId="0" borderId="101" xfId="0" applyFont="1" applyBorder="1" applyAlignment="1">
      <alignment vertical="center"/>
    </xf>
    <xf numFmtId="0" fontId="8" fillId="0" borderId="105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2ED5-91A8-4CF9-BF01-E97E4B65FF78}">
  <dimension ref="A1:K42"/>
  <sheetViews>
    <sheetView tabSelected="1" zoomScale="75" zoomScaleNormal="75" workbookViewId="0">
      <selection activeCell="H18" sqref="H18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45245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12.72</v>
      </c>
      <c r="G11" s="48">
        <v>1</v>
      </c>
    </row>
    <row r="12" spans="1:11" ht="25.15" customHeight="1" x14ac:dyDescent="0.25">
      <c r="A12" s="49">
        <v>2</v>
      </c>
      <c r="B12" s="50"/>
      <c r="C12" s="51"/>
      <c r="D12" s="52"/>
      <c r="E12" s="53"/>
      <c r="F12" s="54"/>
      <c r="G12" s="55"/>
    </row>
    <row r="13" spans="1:11" ht="25.15" customHeight="1" x14ac:dyDescent="0.25">
      <c r="A13" s="56">
        <v>3</v>
      </c>
      <c r="B13" s="57">
        <v>40</v>
      </c>
      <c r="C13" s="58">
        <v>25</v>
      </c>
      <c r="D13" s="59" t="s">
        <v>24</v>
      </c>
      <c r="E13" s="60" t="e">
        <f>(D13-$D$4)/C13</f>
        <v>#VALUE!</v>
      </c>
      <c r="F13" s="61">
        <v>11.93</v>
      </c>
      <c r="G13" s="62">
        <v>0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 t="s">
        <v>24</v>
      </c>
      <c r="E14" s="67" t="e">
        <f>(D14-$D$4)/C14</f>
        <v>#VALUE!</v>
      </c>
      <c r="F14" s="68">
        <v>11.3</v>
      </c>
      <c r="G14" s="62">
        <v>1</v>
      </c>
    </row>
    <row r="15" spans="1:11" ht="25.15" customHeight="1" thickBot="1" x14ac:dyDescent="0.3">
      <c r="A15" s="69" t="s">
        <v>25</v>
      </c>
      <c r="B15" s="70">
        <f>AVERAGE(B11:B14)</f>
        <v>40</v>
      </c>
      <c r="C15" s="71">
        <f t="shared" ref="C15:G15" si="0">AVERAGE(C11:C14)</f>
        <v>25</v>
      </c>
      <c r="D15" s="72" t="e">
        <f t="shared" si="0"/>
        <v>#DIV/0!</v>
      </c>
      <c r="E15" s="73" t="e">
        <f t="shared" si="0"/>
        <v>#VALUE!</v>
      </c>
      <c r="F15" s="74">
        <f t="shared" si="0"/>
        <v>11.983333333333334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26</v>
      </c>
      <c r="B17" s="23"/>
      <c r="C17" s="23"/>
      <c r="D17" s="23"/>
      <c r="E17" s="23"/>
      <c r="F17" s="24" t="s">
        <v>27</v>
      </c>
      <c r="G17" s="76"/>
    </row>
    <row r="18" spans="1:7" ht="25.15" customHeight="1" thickBot="1" x14ac:dyDescent="0.3">
      <c r="F18" s="77" t="s">
        <v>28</v>
      </c>
      <c r="G18" s="78"/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29</v>
      </c>
      <c r="C20" s="83" t="s">
        <v>30</v>
      </c>
      <c r="D20" s="38" t="s">
        <v>31</v>
      </c>
      <c r="E20" s="39" t="s">
        <v>32</v>
      </c>
      <c r="F20" s="84" t="s">
        <v>33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35.383-B21</f>
        <v>27.164000000000001</v>
      </c>
      <c r="F21" s="86">
        <f>E21/D21</f>
        <v>1.5522285714285715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35.495-B22</f>
        <v>27.275999999999996</v>
      </c>
      <c r="F22" s="88">
        <f>E22/D22</f>
        <v>1.5586285714285713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69" t="s">
        <v>25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27.22</v>
      </c>
      <c r="F24" s="92">
        <f t="shared" si="3"/>
        <v>1.5554285714285714</v>
      </c>
    </row>
    <row r="25" spans="1:7" ht="25.15" customHeight="1" thickTop="1" x14ac:dyDescent="0.25"/>
    <row r="26" spans="1:7" ht="25.15" customHeight="1" x14ac:dyDescent="0.35">
      <c r="A26" s="23" t="s">
        <v>34</v>
      </c>
      <c r="B26" s="23"/>
      <c r="C26" s="110"/>
      <c r="D26" s="111"/>
      <c r="E26" s="111"/>
      <c r="F26" s="111"/>
      <c r="G26" s="112"/>
    </row>
    <row r="27" spans="1:7" ht="25.15" customHeight="1" thickBot="1" x14ac:dyDescent="0.3">
      <c r="A27" s="26"/>
      <c r="B27" s="26"/>
      <c r="C27" s="111"/>
      <c r="D27" s="113"/>
      <c r="E27" s="113"/>
      <c r="F27" s="113"/>
      <c r="G27" s="113"/>
    </row>
    <row r="28" spans="1:7" ht="25.15" customHeight="1" thickTop="1" thickBot="1" x14ac:dyDescent="0.3">
      <c r="A28" s="27" t="s">
        <v>13</v>
      </c>
      <c r="B28" s="28" t="s">
        <v>14</v>
      </c>
      <c r="C28" s="114" t="s">
        <v>35</v>
      </c>
      <c r="D28" s="126"/>
      <c r="E28" s="115" t="s">
        <v>50</v>
      </c>
      <c r="F28" s="113"/>
      <c r="G28" s="113"/>
    </row>
    <row r="29" spans="1:7" ht="25.15" customHeight="1" thickBot="1" x14ac:dyDescent="0.3">
      <c r="A29" s="35" t="s">
        <v>17</v>
      </c>
      <c r="B29" s="36" t="s">
        <v>18</v>
      </c>
      <c r="C29" s="116" t="s">
        <v>36</v>
      </c>
      <c r="D29" s="117" t="s">
        <v>37</v>
      </c>
      <c r="E29" s="118"/>
      <c r="F29" s="113"/>
      <c r="G29" s="113"/>
    </row>
    <row r="30" spans="1:7" ht="25.15" customHeight="1" x14ac:dyDescent="0.25">
      <c r="A30" s="42">
        <v>1</v>
      </c>
      <c r="B30" s="96">
        <v>40</v>
      </c>
      <c r="C30" s="119">
        <v>42</v>
      </c>
      <c r="D30" s="120">
        <f>(ATAN((2*(C30-$G$3))/$G$4))*((180/PI()))</f>
        <v>27.474431626277134</v>
      </c>
      <c r="E30" s="121"/>
      <c r="F30" s="113"/>
      <c r="G30" s="113"/>
    </row>
    <row r="31" spans="1:7" ht="25.15" customHeight="1" x14ac:dyDescent="0.25">
      <c r="A31" s="49">
        <v>2</v>
      </c>
      <c r="B31" s="98">
        <v>40</v>
      </c>
      <c r="C31" s="122">
        <v>41</v>
      </c>
      <c r="D31" s="123">
        <f>(ATAN((2*(C31-$G$3))/$G$4))*((180/PI()))</f>
        <v>25.641005824305282</v>
      </c>
      <c r="E31" s="127">
        <v>8</v>
      </c>
      <c r="F31" s="113"/>
      <c r="G31" s="113"/>
    </row>
    <row r="32" spans="1:7" ht="25.15" customHeight="1" thickBot="1" x14ac:dyDescent="0.3">
      <c r="A32" s="56">
        <v>3</v>
      </c>
      <c r="B32" s="102">
        <v>40</v>
      </c>
      <c r="C32" s="128">
        <v>41.5</v>
      </c>
      <c r="D32" s="129">
        <f>(ATAN((2*(C32-$G$3))/$G$4))*((180/PI()))</f>
        <v>26.56505117707799</v>
      </c>
      <c r="E32" s="124"/>
      <c r="F32" s="113"/>
      <c r="G32" s="113"/>
    </row>
    <row r="33" spans="1:8" ht="25.15" customHeight="1" thickBot="1" x14ac:dyDescent="0.3">
      <c r="A33" s="130" t="s">
        <v>25</v>
      </c>
      <c r="B33" s="131">
        <f>AVERAGE(B30:B32)</f>
        <v>40</v>
      </c>
      <c r="C33" s="132">
        <f t="shared" ref="C33:D33" si="4">AVERAGE(C30:C32)</f>
        <v>41.5</v>
      </c>
      <c r="D33" s="133">
        <f t="shared" si="4"/>
        <v>26.560162875886803</v>
      </c>
      <c r="E33" s="125"/>
      <c r="F33" s="113"/>
      <c r="G33" s="113"/>
    </row>
    <row r="34" spans="1:8" ht="25.15" customHeight="1" x14ac:dyDescent="0.25"/>
    <row r="35" spans="1:8" ht="25.15" customHeight="1" x14ac:dyDescent="0.35">
      <c r="A35" s="23" t="s">
        <v>38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3" t="s">
        <v>39</v>
      </c>
      <c r="D37" s="94"/>
      <c r="E37" s="99" t="s">
        <v>40</v>
      </c>
      <c r="F37" s="134" t="s">
        <v>41</v>
      </c>
      <c r="G37" s="141" t="s">
        <v>42</v>
      </c>
      <c r="H37" s="142"/>
    </row>
    <row r="38" spans="1:8" ht="25.15" customHeight="1" thickBot="1" x14ac:dyDescent="0.3">
      <c r="A38" s="35" t="s">
        <v>43</v>
      </c>
      <c r="B38" s="36" t="s">
        <v>18</v>
      </c>
      <c r="C38" s="37" t="s">
        <v>44</v>
      </c>
      <c r="D38" s="95" t="s">
        <v>45</v>
      </c>
      <c r="E38" s="100" t="s">
        <v>46</v>
      </c>
      <c r="F38" s="135" t="s">
        <v>47</v>
      </c>
      <c r="G38" s="135" t="s">
        <v>48</v>
      </c>
      <c r="H38" s="143" t="s">
        <v>49</v>
      </c>
    </row>
    <row r="39" spans="1:8" ht="25.15" customHeight="1" x14ac:dyDescent="0.3">
      <c r="A39" s="42">
        <v>1</v>
      </c>
      <c r="B39" s="96">
        <v>20</v>
      </c>
      <c r="C39" s="44">
        <v>12</v>
      </c>
      <c r="D39" s="97">
        <v>10</v>
      </c>
      <c r="E39" s="101">
        <v>500</v>
      </c>
      <c r="F39" s="136">
        <f>B39/D39</f>
        <v>2</v>
      </c>
      <c r="G39" s="137">
        <f>F39/F21</f>
        <v>1.288470033868355</v>
      </c>
      <c r="H39" s="138" t="e">
        <f>E13/F39</f>
        <v>#VALUE!</v>
      </c>
    </row>
    <row r="40" spans="1:8" ht="25.15" customHeight="1" thickBot="1" x14ac:dyDescent="0.35">
      <c r="A40" s="56">
        <v>2</v>
      </c>
      <c r="B40" s="102">
        <v>20</v>
      </c>
      <c r="C40" s="58">
        <v>12</v>
      </c>
      <c r="D40" s="103">
        <v>10</v>
      </c>
      <c r="E40" s="104">
        <v>500</v>
      </c>
      <c r="F40" s="136">
        <f>B40/D40</f>
        <v>2</v>
      </c>
      <c r="G40" s="139">
        <f>F40/F22</f>
        <v>1.2831793518111161</v>
      </c>
      <c r="H40" s="140" t="e">
        <f>E14/F40</f>
        <v>#VALUE!</v>
      </c>
    </row>
    <row r="41" spans="1:8" ht="25.15" customHeight="1" thickBot="1" x14ac:dyDescent="0.35">
      <c r="A41" s="105" t="s">
        <v>25</v>
      </c>
      <c r="B41" s="106">
        <f>AVERAGE(B39:B40)</f>
        <v>20</v>
      </c>
      <c r="C41" s="107">
        <f t="shared" ref="C41:F41" si="5">AVERAGE(C39:C40)</f>
        <v>12</v>
      </c>
      <c r="D41" s="108">
        <f t="shared" si="5"/>
        <v>10</v>
      </c>
      <c r="E41" s="109">
        <f t="shared" si="5"/>
        <v>500</v>
      </c>
      <c r="F41" s="109">
        <f t="shared" si="5"/>
        <v>2</v>
      </c>
      <c r="G41" s="144">
        <f>F41/F24</f>
        <v>1.2858192505510655</v>
      </c>
      <c r="H41" s="145" t="e">
        <f>E15/F41</f>
        <v>#VALUE!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045_N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2025-09-02T12:01:00Z</dcterms:created>
  <dcterms:modified xsi:type="dcterms:W3CDTF">2025-09-02T12:02:33Z</dcterms:modified>
</cp:coreProperties>
</file>