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4C8E2845-693F-42D1-8E2B-527382D8E239}" xr6:coauthVersionLast="47" xr6:coauthVersionMax="47" xr10:uidLastSave="{00000000-0000-0000-0000-000000000000}"/>
  <bookViews>
    <workbookView xWindow="-23148" yWindow="-108" windowWidth="23256" windowHeight="12576" xr2:uid="{4291E159-CE97-42D7-846A-0CE6A61B9E7C}"/>
  </bookViews>
  <sheets>
    <sheet name="0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H40" i="1" s="1"/>
  <c r="F39" i="1"/>
  <c r="F41" i="1" s="1"/>
  <c r="D33" i="1"/>
  <c r="C33" i="1"/>
  <c r="B33" i="1"/>
  <c r="D32" i="1"/>
  <c r="D31" i="1"/>
  <c r="D30" i="1"/>
  <c r="C24" i="1"/>
  <c r="D23" i="1"/>
  <c r="D24" i="1" s="1"/>
  <c r="B23" i="1"/>
  <c r="E23" i="1" s="1"/>
  <c r="D22" i="1"/>
  <c r="B22" i="1"/>
  <c r="E22" i="1" s="1"/>
  <c r="F22" i="1" s="1"/>
  <c r="D21" i="1"/>
  <c r="B21" i="1"/>
  <c r="B24" i="1" s="1"/>
  <c r="F15" i="1"/>
  <c r="D15" i="1"/>
  <c r="C15" i="1"/>
  <c r="B15" i="1"/>
  <c r="E14" i="1"/>
  <c r="E13" i="1"/>
  <c r="E12" i="1"/>
  <c r="E15" i="1" s="1"/>
  <c r="G40" i="1" l="1"/>
  <c r="F23" i="1"/>
  <c r="H41" i="1"/>
  <c r="H39" i="1"/>
  <c r="E21" i="1"/>
  <c r="F21" i="1" l="1"/>
  <c r="E24" i="1"/>
  <c r="G39" i="1" l="1"/>
  <c r="F24" i="1"/>
  <c r="G41" i="1" s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<sst xmlns="http://schemas.openxmlformats.org/spreadsheetml/2006/main" count="62" uniqueCount="49">
  <si>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</si>
  <si>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</si>
  <si>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</si>
  <si>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</si>
  <si>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</si>
  <si>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</si>
  <si>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</si>
  <si>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</si>
  <si>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</si>
  <si>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</si>
  <si>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</si>
  <si>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</si>
  <si>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</si>
  <si>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</si>
  <si>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250923_049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</si>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</sst>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6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8" fillId="0" borderId="29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6" xfId="0" applyFont="1" applyBorder="1" applyAlignment="1">
      <alignment horizontal="center" vertical="center"/>
    </xf>
    <xf numFmtId="0" fontId="8" fillId="0" borderId="90" xfId="0" applyFont="1" applyBorder="1" applyAlignment="1">
      <alignment vertical="center"/>
    </xf>
    <xf numFmtId="0" fontId="8" fillId="0" borderId="90" xfId="0" applyFont="1" applyBorder="1"/>
    <xf numFmtId="0" fontId="8" fillId="0" borderId="92" xfId="0" applyFont="1" applyBorder="1"/>
    <xf numFmtId="0" fontId="8" fillId="0" borderId="77" xfId="0" applyFont="1" applyBorder="1"/>
    <xf numFmtId="0" fontId="8" fillId="0" borderId="91" xfId="0" applyFont="1" applyBorder="1"/>
    <xf numFmtId="0" fontId="8" fillId="0" borderId="87" xfId="0" applyFont="1" applyBorder="1" applyAlignment="1">
      <alignment horizontal="center"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/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/>
    </xf>
    <xf numFmtId="0" fontId="8" fillId="0" borderId="8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8" fillId="0" borderId="94" xfId="0" applyFont="1" applyBorder="1" applyAlignment="1">
      <alignment vertical="center"/>
    </xf>
    <xf numFmtId="164" fontId="8" fillId="0" borderId="95" xfId="0" applyNumberFormat="1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87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DDE8F-0A90-412A-A1AD-F10AB298D1D3}">
  <dimension ref="A1:K44"/>
  <sheetViews>
    <sheetView tabSelected="1" zoomScale="75" zoomScaleNormal="75" workbookViewId="0">
      <selection activeCell="I10" sqref="I10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15"/>
      <c r="B1" s="116"/>
      <c r="C1" s="1" t="s">
        <v>0</v>
      </c>
      <c r="D1" s="2" t="s">
        <v>1</v>
      </c>
    </row>
    <row r="2" spans="1:11" ht="15.75" thickTop="1" x14ac:dyDescent="0.25">
      <c r="A2" s="117" t="s">
        <v>2</v>
      </c>
      <c r="B2" s="118"/>
      <c r="C2" s="3">
        <v>50</v>
      </c>
      <c r="D2" s="4">
        <v>31.178999999999998</v>
      </c>
      <c r="F2" s="119" t="s">
        <v>3</v>
      </c>
      <c r="G2" s="120"/>
    </row>
    <row r="3" spans="1:11" x14ac:dyDescent="0.25">
      <c r="A3" s="121" t="s">
        <v>4</v>
      </c>
      <c r="B3" s="122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1" t="s">
        <v>6</v>
      </c>
      <c r="B4" s="122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23" t="s">
        <v>8</v>
      </c>
      <c r="B5" s="124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45300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02" t="s">
        <v>15</v>
      </c>
      <c r="D9" s="103"/>
      <c r="E9" s="104"/>
      <c r="F9" s="105" t="s">
        <v>16</v>
      </c>
      <c r="G9" s="106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>
        <v>16.190000000000001</v>
      </c>
      <c r="G11" s="32">
        <v>0</v>
      </c>
    </row>
    <row r="12" spans="1:11" ht="25.15" customHeight="1" x14ac:dyDescent="0.25">
      <c r="A12" s="33">
        <v>2</v>
      </c>
      <c r="B12" s="34">
        <v>40</v>
      </c>
      <c r="C12" s="35">
        <v>25</v>
      </c>
      <c r="D12" s="36">
        <v>110.124</v>
      </c>
      <c r="E12" s="37">
        <f>(D12-$D$4)/C12</f>
        <v>1.36192</v>
      </c>
      <c r="F12" s="38">
        <v>16.329999999999998</v>
      </c>
      <c r="G12" s="39">
        <v>0</v>
      </c>
    </row>
    <row r="13" spans="1:11" ht="25.15" customHeight="1" x14ac:dyDescent="0.25">
      <c r="A13" s="40">
        <v>3</v>
      </c>
      <c r="B13" s="41">
        <v>40</v>
      </c>
      <c r="C13" s="42">
        <v>25</v>
      </c>
      <c r="D13" s="43">
        <v>110.214</v>
      </c>
      <c r="E13" s="37">
        <f>(D13-$D$4)/C13</f>
        <v>1.3655200000000003</v>
      </c>
      <c r="F13" s="44">
        <v>17.11</v>
      </c>
      <c r="G13" s="45">
        <v>0</v>
      </c>
    </row>
    <row r="14" spans="1:11" ht="25.15" customHeight="1" thickBot="1" x14ac:dyDescent="0.3">
      <c r="A14" s="46">
        <v>4</v>
      </c>
      <c r="B14" s="47">
        <v>40</v>
      </c>
      <c r="C14" s="48">
        <v>25</v>
      </c>
      <c r="D14" s="49">
        <v>110.21599999999999</v>
      </c>
      <c r="E14" s="50">
        <f>(D14-$D$4)/C14</f>
        <v>1.3655999999999999</v>
      </c>
      <c r="F14" s="51">
        <v>16.2</v>
      </c>
      <c r="G14" s="45">
        <v>0</v>
      </c>
    </row>
    <row r="15" spans="1:11" ht="25.15" customHeight="1" thickBot="1" x14ac:dyDescent="0.3">
      <c r="A15" s="52" t="s">
        <v>24</v>
      </c>
      <c r="B15" s="53">
        <f>AVERAGE(B11:B14)</f>
        <v>40</v>
      </c>
      <c r="C15" s="54">
        <f t="shared" ref="C15:G15" si="0">AVERAGE(C11:C14)</f>
        <v>25</v>
      </c>
      <c r="D15" s="55">
        <f t="shared" si="0"/>
        <v>110.18466666666666</v>
      </c>
      <c r="E15" s="56">
        <f t="shared" si="0"/>
        <v>1.3643466666666668</v>
      </c>
      <c r="F15" s="57">
        <f>AVERAGE(F11:F14)</f>
        <v>16.4575</v>
      </c>
      <c r="G15" s="58"/>
      <c r="K15" s="18"/>
    </row>
    <row r="16" spans="1:11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59">
        <v>26</v>
      </c>
    </row>
    <row r="18" spans="1:7" ht="25.15" customHeight="1" thickBot="1" x14ac:dyDescent="0.3">
      <c r="F18" s="60" t="s">
        <v>27</v>
      </c>
      <c r="G18" s="61">
        <v>19</v>
      </c>
    </row>
    <row r="19" spans="1:7" ht="25.15" customHeight="1" thickTop="1" thickBot="1" x14ac:dyDescent="0.3">
      <c r="A19" s="16" t="s">
        <v>13</v>
      </c>
      <c r="B19" s="17" t="s">
        <v>14</v>
      </c>
      <c r="C19" s="107"/>
      <c r="D19" s="103"/>
      <c r="E19" s="108"/>
      <c r="F19" s="62"/>
    </row>
    <row r="20" spans="1:7" ht="25.15" customHeight="1" thickBot="1" x14ac:dyDescent="0.3">
      <c r="A20" s="19" t="s">
        <v>17</v>
      </c>
      <c r="B20" s="63" t="s">
        <v>28</v>
      </c>
      <c r="C20" s="64" t="s">
        <v>29</v>
      </c>
      <c r="D20" s="22" t="s">
        <v>30</v>
      </c>
      <c r="E20" s="23" t="s">
        <v>31</v>
      </c>
      <c r="F20" s="65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6">
        <v>30</v>
      </c>
      <c r="D21" s="29">
        <f>$C$3</f>
        <v>17.5</v>
      </c>
      <c r="E21" s="30">
        <f>31.542-B21</f>
        <v>23.323</v>
      </c>
      <c r="F21" s="67">
        <f>E21/D21</f>
        <v>1.3327428571428572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8">
        <v>30</v>
      </c>
      <c r="D22" s="36">
        <f t="shared" ref="D22:D23" si="2">$C$3</f>
        <v>17.5</v>
      </c>
      <c r="E22" s="69">
        <f>31.633-B22</f>
        <v>23.414000000000001</v>
      </c>
      <c r="F22" s="70">
        <f>E22/D22</f>
        <v>1.3379428571428573</v>
      </c>
    </row>
    <row r="23" spans="1:7" ht="25.15" customHeight="1" thickBot="1" x14ac:dyDescent="0.3">
      <c r="A23" s="40">
        <v>3</v>
      </c>
      <c r="B23" s="42">
        <f t="shared" si="1"/>
        <v>8.2189999999999994</v>
      </c>
      <c r="C23" s="125">
        <v>30</v>
      </c>
      <c r="D23" s="43">
        <f t="shared" si="2"/>
        <v>17.5</v>
      </c>
      <c r="E23" s="37">
        <f>31.6-B23</f>
        <v>23.381</v>
      </c>
      <c r="F23" s="126">
        <f>E23/D23</f>
        <v>1.3360571428571428</v>
      </c>
    </row>
    <row r="24" spans="1:7" ht="25.15" customHeight="1" thickBot="1" x14ac:dyDescent="0.3">
      <c r="A24" s="127" t="s">
        <v>24</v>
      </c>
      <c r="B24" s="90">
        <f>AVERAGE(B21:B23)</f>
        <v>8.2189999999999994</v>
      </c>
      <c r="C24" s="128">
        <f t="shared" ref="C24:F24" si="3">AVERAGE(C21:C23)</f>
        <v>30</v>
      </c>
      <c r="D24" s="129">
        <f t="shared" si="3"/>
        <v>17.5</v>
      </c>
      <c r="E24" s="91">
        <f t="shared" si="3"/>
        <v>23.372666666666664</v>
      </c>
      <c r="F24" s="130">
        <f t="shared" si="3"/>
        <v>1.3355809523809523</v>
      </c>
    </row>
    <row r="25" spans="1:7" ht="25.15" customHeight="1" x14ac:dyDescent="0.25"/>
    <row r="26" spans="1:7" ht="25.15" customHeight="1" x14ac:dyDescent="0.35">
      <c r="A26" s="13" t="s">
        <v>33</v>
      </c>
      <c r="B26" s="13"/>
      <c r="C26" s="13"/>
      <c r="D26" s="71"/>
      <c r="E26" s="71"/>
      <c r="F26" s="71"/>
      <c r="G26" s="59"/>
    </row>
    <row r="27" spans="1:7" ht="25.15" customHeight="1" thickBot="1" x14ac:dyDescent="0.3">
      <c r="A27" s="71"/>
      <c r="B27" s="71"/>
      <c r="C27" s="71"/>
    </row>
    <row r="28" spans="1:7" ht="25.15" customHeight="1" thickTop="1" thickBot="1" x14ac:dyDescent="0.3">
      <c r="A28" s="16" t="s">
        <v>13</v>
      </c>
      <c r="B28" s="17" t="s">
        <v>14</v>
      </c>
      <c r="C28" s="109" t="s">
        <v>34</v>
      </c>
      <c r="D28" s="110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3">
        <v>40</v>
      </c>
      <c r="C30" s="28">
        <v>40</v>
      </c>
      <c r="D30" s="30">
        <f>(ATAN((2*(C30-$G$3))/$G$4))*((180/PI()))</f>
        <v>23.749494492866763</v>
      </c>
    </row>
    <row r="31" spans="1:7" ht="25.15" customHeight="1" x14ac:dyDescent="0.25">
      <c r="A31" s="33">
        <v>2</v>
      </c>
      <c r="B31" s="75">
        <v>40</v>
      </c>
      <c r="C31" s="35">
        <v>42</v>
      </c>
      <c r="D31" s="69">
        <f>(ATAN((2*(C31-$G$3))/$G$4))*((180/PI()))</f>
        <v>27.474431626277134</v>
      </c>
    </row>
    <row r="32" spans="1:7" ht="25.15" customHeight="1" thickBot="1" x14ac:dyDescent="0.3">
      <c r="A32" s="46">
        <v>3</v>
      </c>
      <c r="B32" s="76">
        <v>40</v>
      </c>
      <c r="C32" s="42">
        <v>42</v>
      </c>
      <c r="D32" s="89">
        <f>(ATAN((2*(C32-$G$3))/$G$4))*((180/PI()))</f>
        <v>27.474431626277134</v>
      </c>
    </row>
    <row r="33" spans="1:8" ht="25.15" customHeight="1" thickBot="1" x14ac:dyDescent="0.3">
      <c r="A33" s="52" t="s">
        <v>24</v>
      </c>
      <c r="B33" s="53">
        <f>AVERAGE(B30:B32)</f>
        <v>40</v>
      </c>
      <c r="C33" s="90">
        <f t="shared" ref="C33:D33" si="4">AVERAGE(C30:C32)</f>
        <v>41.333333333333336</v>
      </c>
      <c r="D33" s="91">
        <f t="shared" si="4"/>
        <v>26.232785915140344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59"/>
    </row>
    <row r="36" spans="1:8" ht="25.15" customHeight="1" thickBot="1" x14ac:dyDescent="0.3">
      <c r="F36" s="60"/>
      <c r="G36" s="59"/>
    </row>
    <row r="37" spans="1:8" ht="25.15" customHeight="1" thickTop="1" thickBot="1" x14ac:dyDescent="0.35">
      <c r="A37" s="16" t="s">
        <v>13</v>
      </c>
      <c r="B37" s="17" t="s">
        <v>14</v>
      </c>
      <c r="C37" s="111" t="s">
        <v>38</v>
      </c>
      <c r="D37" s="112"/>
      <c r="E37" s="77" t="s">
        <v>39</v>
      </c>
      <c r="F37" s="92" t="s">
        <v>40</v>
      </c>
      <c r="G37" s="113" t="s">
        <v>41</v>
      </c>
      <c r="H37" s="114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2" t="s">
        <v>44</v>
      </c>
      <c r="E38" s="78" t="s">
        <v>45</v>
      </c>
      <c r="F38" s="93" t="s">
        <v>46</v>
      </c>
      <c r="G38" s="93" t="s">
        <v>47</v>
      </c>
      <c r="H38" s="99" t="s">
        <v>48</v>
      </c>
    </row>
    <row r="39" spans="1:8" ht="25.15" customHeight="1" x14ac:dyDescent="0.3">
      <c r="A39" s="26">
        <v>1</v>
      </c>
      <c r="B39" s="73">
        <v>20</v>
      </c>
      <c r="C39" s="28">
        <v>14</v>
      </c>
      <c r="D39" s="74">
        <v>11.5</v>
      </c>
      <c r="E39" s="79">
        <v>500</v>
      </c>
      <c r="F39" s="94">
        <f>B39/D39</f>
        <v>1.7391304347826086</v>
      </c>
      <c r="G39" s="95">
        <f>F39/F21</f>
        <v>1.3049257217637376</v>
      </c>
      <c r="H39" s="96">
        <f>F39/E13</f>
        <v>1.2736030484962566</v>
      </c>
    </row>
    <row r="40" spans="1:8" ht="25.15" customHeight="1" thickBot="1" x14ac:dyDescent="0.35">
      <c r="A40" s="40">
        <v>2</v>
      </c>
      <c r="B40" s="80">
        <v>20</v>
      </c>
      <c r="C40" s="42">
        <v>14</v>
      </c>
      <c r="D40" s="81">
        <v>11.5</v>
      </c>
      <c r="E40" s="82">
        <v>500</v>
      </c>
      <c r="F40" s="94">
        <f>B40/D40</f>
        <v>1.7391304347826086</v>
      </c>
      <c r="G40" s="97">
        <f>F40/F22</f>
        <v>1.2998540449600944</v>
      </c>
      <c r="H40" s="98">
        <f t="shared" ref="H40:H41" si="5">F40/E14</f>
        <v>1.273528437890018</v>
      </c>
    </row>
    <row r="41" spans="1:8" ht="25.15" customHeight="1" thickBot="1" x14ac:dyDescent="0.35">
      <c r="A41" s="83" t="s">
        <v>24</v>
      </c>
      <c r="B41" s="84">
        <f>AVERAGE(B39:B40)</f>
        <v>20</v>
      </c>
      <c r="C41" s="85">
        <f t="shared" ref="C41:F41" si="6">AVERAGE(C39:C40)</f>
        <v>14</v>
      </c>
      <c r="D41" s="86">
        <f t="shared" si="6"/>
        <v>11.5</v>
      </c>
      <c r="E41" s="87">
        <f t="shared" si="6"/>
        <v>500</v>
      </c>
      <c r="F41" s="87">
        <f t="shared" si="6"/>
        <v>1.7391304347826086</v>
      </c>
      <c r="G41" s="100">
        <f>F41/F24</f>
        <v>1.3021527685628078</v>
      </c>
      <c r="H41" s="101">
        <f t="shared" si="5"/>
        <v>1.2746983426372147</v>
      </c>
    </row>
    <row r="42" spans="1:8" ht="15.75" thickTop="1" x14ac:dyDescent="0.25"/>
    <row r="44" spans="1:8" x14ac:dyDescent="0.25">
      <c r="C44" s="88"/>
    </row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2025-09-02T11:04:14Z</dcterms:created>
  <dcterms:modified xsi:type="dcterms:W3CDTF">2025-09-02T11:14:41Z</dcterms:modified>
</cp:coreProperties>
</file>