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B23A1B26-389A-45C3-B386-4408CD45F716}" xr6:coauthVersionLast="47" xr6:coauthVersionMax="47" xr10:uidLastSave="{00000000-0000-0000-0000-000000000000}"/>
  <bookViews>
    <workbookView xWindow="-120" yWindow="-120" windowWidth="29040" windowHeight="15840" xr2:uid="{0CCA5453-A51D-475F-BE0D-6E68518A0574}"/>
  </bookViews>
  <sheets>
    <sheet name="0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C33" i="1"/>
  <c r="B33" i="1"/>
  <c r="D32" i="1"/>
  <c r="D31" i="1"/>
  <c r="D30" i="1"/>
  <c r="D33" i="1" s="1"/>
  <c r="C24" i="1"/>
  <c r="D23" i="1"/>
  <c r="B23" i="1"/>
  <c r="E23" i="1" s="1"/>
  <c r="F23" i="1" s="1"/>
  <c r="D22" i="1"/>
  <c r="B22" i="1"/>
  <c r="E22" i="1" s="1"/>
  <c r="F22" i="1" s="1"/>
  <c r="D21" i="1"/>
  <c r="B21" i="1"/>
  <c r="E21" i="1" s="1"/>
  <c r="F15" i="1"/>
  <c r="D15" i="1"/>
  <c r="C15" i="1"/>
  <c r="B15" i="1"/>
  <c r="E14" i="1"/>
  <c r="E13" i="1"/>
  <c r="H39" i="1" s="1"/>
  <c r="E12" i="1"/>
  <c r="H40" i="1" l="1"/>
  <c r="E15" i="1"/>
  <c r="D24" i="1"/>
  <c r="F21" i="1"/>
  <c r="F24" i="1" s="1"/>
  <c r="E24" i="1"/>
  <c r="F41" i="1"/>
  <c r="B24" i="1"/>
  <c r="G40" i="1"/>
  <c r="G39" i="1" l="1"/>
  <c r="H41" i="1"/>
  <c r="G41" i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<sst xmlns="http://schemas.openxmlformats.org/spreadsheetml/2006/main" count="62" uniqueCount="49">
  <si>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</si>
  <si>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</si>
  <si>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</si>
  <si>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</si>
  <si>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</si>
  <si>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</si>
  <si>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</si>
  <si>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</si>
  <si>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</si>
  <si>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</si>
  <si>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</si>
  <si>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</si>
  <si>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</si>
  <si>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</si>
  <si>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041023_052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</si>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</sst>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vertical="center"/>
    </xf>
    <xf numFmtId="164" fontId="8" fillId="0" borderId="71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5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8" fillId="0" borderId="73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8" fillId="0" borderId="77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0" fillId="0" borderId="0" xfId="0" applyFill="1"/>
    <xf numFmtId="0" fontId="8" fillId="0" borderId="85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6" xfId="0" applyFont="1" applyBorder="1" applyAlignment="1">
      <alignment horizontal="center" vertical="center"/>
    </xf>
    <xf numFmtId="0" fontId="8" fillId="0" borderId="87" xfId="0" applyFont="1" applyBorder="1" applyAlignment="1">
      <alignment vertical="center"/>
    </xf>
    <xf numFmtId="0" fontId="8" fillId="0" borderId="87" xfId="0" applyFont="1" applyBorder="1"/>
    <xf numFmtId="0" fontId="8" fillId="0" borderId="89" xfId="0" applyFont="1" applyBorder="1"/>
    <xf numFmtId="0" fontId="8" fillId="0" borderId="76" xfId="0" applyFont="1" applyBorder="1"/>
    <xf numFmtId="0" fontId="8" fillId="0" borderId="88" xfId="0" applyFont="1" applyBorder="1"/>
    <xf numFmtId="0" fontId="8" fillId="0" borderId="86" xfId="0" applyFont="1" applyBorder="1" applyAlignment="1">
      <alignment horizontal="center"/>
    </xf>
    <xf numFmtId="0" fontId="8" fillId="0" borderId="90" xfId="0" applyFont="1" applyBorder="1" applyAlignment="1">
      <alignment horizontal="center"/>
    </xf>
    <xf numFmtId="0" fontId="8" fillId="0" borderId="90" xfId="0" applyFont="1" applyBorder="1" applyAlignment="1">
      <alignment horizontal="center" vertical="center"/>
    </xf>
    <xf numFmtId="0" fontId="8" fillId="0" borderId="86" xfId="0" applyFont="1" applyBorder="1" applyAlignment="1">
      <alignment vertical="center"/>
    </xf>
    <xf numFmtId="0" fontId="8" fillId="0" borderId="90" xfId="0" applyFont="1" applyBorder="1"/>
    <xf numFmtId="0" fontId="8" fillId="0" borderId="86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29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164" fontId="8" fillId="0" borderId="94" xfId="0" applyNumberFormat="1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0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02F7-BF3D-46F6-8B95-FFC60C9EF8A3}">
  <dimension ref="A1:K44"/>
  <sheetViews>
    <sheetView tabSelected="1" zoomScale="75" zoomScaleNormal="75" workbookViewId="0">
      <selection activeCell="L16" sqref="L16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45300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45"/>
      <c r="F11" s="46">
        <v>15.93</v>
      </c>
      <c r="G11" s="47">
        <v>0</v>
      </c>
    </row>
    <row r="12" spans="1:11" ht="25.15" customHeight="1" x14ac:dyDescent="0.25">
      <c r="A12" s="48">
        <v>2</v>
      </c>
      <c r="B12" s="49">
        <v>40</v>
      </c>
      <c r="C12" s="50">
        <v>25</v>
      </c>
      <c r="D12" s="51">
        <v>111.14100000000001</v>
      </c>
      <c r="E12" s="52">
        <f>(D12-$D$4)/C12</f>
        <v>1.4026000000000005</v>
      </c>
      <c r="F12" s="53">
        <v>14.5</v>
      </c>
      <c r="G12" s="54">
        <v>1</v>
      </c>
    </row>
    <row r="13" spans="1:11" ht="25.15" customHeight="1" x14ac:dyDescent="0.25">
      <c r="A13" s="55">
        <v>3</v>
      </c>
      <c r="B13" s="56">
        <v>40</v>
      </c>
      <c r="C13" s="57">
        <v>25</v>
      </c>
      <c r="D13" s="58">
        <v>111.283</v>
      </c>
      <c r="E13" s="52">
        <f>(D13-$D$4)/C13</f>
        <v>1.4082800000000004</v>
      </c>
      <c r="F13" s="59">
        <v>14.79</v>
      </c>
      <c r="G13" s="60">
        <v>0</v>
      </c>
    </row>
    <row r="14" spans="1:11" ht="25.15" customHeight="1" thickBot="1" x14ac:dyDescent="0.3">
      <c r="A14" s="61">
        <v>4</v>
      </c>
      <c r="B14" s="62">
        <v>40</v>
      </c>
      <c r="C14" s="63">
        <v>25</v>
      </c>
      <c r="D14" s="64">
        <v>111.205</v>
      </c>
      <c r="E14" s="65">
        <f>(D14-$D$4)/C14</f>
        <v>1.4051600000000002</v>
      </c>
      <c r="F14" s="66">
        <v>14.75</v>
      </c>
      <c r="G14" s="60">
        <v>0</v>
      </c>
    </row>
    <row r="15" spans="1:11" ht="25.15" customHeight="1" thickBot="1" x14ac:dyDescent="0.3">
      <c r="A15" s="67" t="s">
        <v>24</v>
      </c>
      <c r="B15" s="68">
        <f>AVERAGE(B11:B14)</f>
        <v>40</v>
      </c>
      <c r="C15" s="69">
        <f t="shared" ref="C15:G15" si="0">AVERAGE(C11:C14)</f>
        <v>25</v>
      </c>
      <c r="D15" s="70">
        <f t="shared" si="0"/>
        <v>111.20966666666668</v>
      </c>
      <c r="E15" s="71">
        <f t="shared" si="0"/>
        <v>1.4053466666666672</v>
      </c>
      <c r="F15" s="72">
        <f>AVERAGE(F11:F14)</f>
        <v>14.9925</v>
      </c>
      <c r="G15" s="73"/>
      <c r="K15" s="33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4">
        <v>37</v>
      </c>
    </row>
    <row r="18" spans="1:7" ht="25.15" customHeight="1" thickBot="1" x14ac:dyDescent="0.3">
      <c r="F18" s="75" t="s">
        <v>27</v>
      </c>
      <c r="G18" s="76">
        <v>21</v>
      </c>
    </row>
    <row r="19" spans="1:7" ht="25.15" customHeight="1" thickTop="1" thickBot="1" x14ac:dyDescent="0.3">
      <c r="A19" s="26" t="s">
        <v>13</v>
      </c>
      <c r="B19" s="27" t="s">
        <v>14</v>
      </c>
      <c r="C19" s="77"/>
      <c r="D19" s="29"/>
      <c r="E19" s="78"/>
      <c r="F19" s="79"/>
    </row>
    <row r="20" spans="1:7" ht="25.15" customHeight="1" thickBot="1" x14ac:dyDescent="0.3">
      <c r="A20" s="34" t="s">
        <v>17</v>
      </c>
      <c r="B20" s="80" t="s">
        <v>28</v>
      </c>
      <c r="C20" s="81" t="s">
        <v>29</v>
      </c>
      <c r="D20" s="37" t="s">
        <v>30</v>
      </c>
      <c r="E20" s="38" t="s">
        <v>31</v>
      </c>
      <c r="F20" s="82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3">
        <v>30</v>
      </c>
      <c r="D21" s="44">
        <f>$C$3</f>
        <v>17.5</v>
      </c>
      <c r="E21" s="45">
        <f>32.24-B21</f>
        <v>24.021000000000001</v>
      </c>
      <c r="F21" s="84">
        <f>E21/D21</f>
        <v>1.3726285714285715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5">
        <v>30</v>
      </c>
      <c r="D22" s="51">
        <f t="shared" ref="D22:D23" si="2">$C$3</f>
        <v>17.5</v>
      </c>
      <c r="E22" s="107">
        <f>32.238-B22</f>
        <v>24.018999999999998</v>
      </c>
      <c r="F22" s="86">
        <f>E22/D22</f>
        <v>1.3725142857142856</v>
      </c>
    </row>
    <row r="23" spans="1:7" ht="25.15" customHeight="1" thickBot="1" x14ac:dyDescent="0.3">
      <c r="A23" s="61">
        <v>3</v>
      </c>
      <c r="B23" s="57">
        <f t="shared" si="1"/>
        <v>8.2189999999999994</v>
      </c>
      <c r="C23" s="125">
        <v>30</v>
      </c>
      <c r="D23" s="58">
        <f t="shared" si="2"/>
        <v>17.5</v>
      </c>
      <c r="E23" s="122">
        <f>32.314-B23</f>
        <v>24.094999999999999</v>
      </c>
      <c r="F23" s="126">
        <f>E23/D23</f>
        <v>1.3768571428571428</v>
      </c>
    </row>
    <row r="24" spans="1:7" ht="25.15" customHeight="1" thickBot="1" x14ac:dyDescent="0.3">
      <c r="A24" s="67" t="s">
        <v>24</v>
      </c>
      <c r="B24" s="123">
        <f>AVERAGE(B21:B23)</f>
        <v>8.2189999999999994</v>
      </c>
      <c r="C24" s="127">
        <f t="shared" ref="C24:F24" si="3">AVERAGE(C21:C23)</f>
        <v>30</v>
      </c>
      <c r="D24" s="128">
        <f t="shared" si="3"/>
        <v>17.5</v>
      </c>
      <c r="E24" s="124">
        <f t="shared" si="3"/>
        <v>24.044999999999998</v>
      </c>
      <c r="F24" s="129">
        <f t="shared" si="3"/>
        <v>1.3739999999999999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87"/>
      <c r="E26" s="87"/>
      <c r="F26" s="87"/>
      <c r="G26" s="74"/>
    </row>
    <row r="27" spans="1:7" ht="25.15" customHeight="1" thickBot="1" x14ac:dyDescent="0.3">
      <c r="A27" s="87"/>
      <c r="B27" s="87"/>
      <c r="C27" s="87"/>
    </row>
    <row r="28" spans="1:7" ht="25.15" customHeight="1" thickTop="1" thickBot="1" x14ac:dyDescent="0.3">
      <c r="A28" s="26" t="s">
        <v>13</v>
      </c>
      <c r="B28" s="27" t="s">
        <v>14</v>
      </c>
      <c r="C28" s="120" t="s">
        <v>34</v>
      </c>
      <c r="D28" s="121"/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38" t="s">
        <v>36</v>
      </c>
    </row>
    <row r="30" spans="1:7" ht="25.15" customHeight="1" x14ac:dyDescent="0.25">
      <c r="A30" s="41">
        <v>1</v>
      </c>
      <c r="B30" s="91">
        <v>40</v>
      </c>
      <c r="C30" s="43">
        <v>41.5</v>
      </c>
      <c r="D30" s="45">
        <f>(ATAN((2*(C30-$G$3))/$G$4))*((180/PI()))</f>
        <v>26.56505117707799</v>
      </c>
    </row>
    <row r="31" spans="1:7" ht="25.15" customHeight="1" x14ac:dyDescent="0.25">
      <c r="A31" s="48">
        <v>2</v>
      </c>
      <c r="B31" s="93">
        <v>40</v>
      </c>
      <c r="C31" s="50">
        <v>41.2</v>
      </c>
      <c r="D31" s="107">
        <f>(ATAN((2*(C31-$G$3))/$G$4))*((180/PI()))</f>
        <v>26.012375912129841</v>
      </c>
    </row>
    <row r="32" spans="1:7" ht="25.15" customHeight="1" thickBot="1" x14ac:dyDescent="0.3">
      <c r="A32" s="61">
        <v>3</v>
      </c>
      <c r="B32" s="94">
        <v>40</v>
      </c>
      <c r="C32" s="57">
        <v>41.2</v>
      </c>
      <c r="D32" s="122">
        <f>(ATAN((2*(C32-$G$3))/$G$4))*((180/PI()))</f>
        <v>26.012375912129841</v>
      </c>
    </row>
    <row r="33" spans="1:8" ht="25.15" customHeight="1" thickBot="1" x14ac:dyDescent="0.3">
      <c r="A33" s="67" t="s">
        <v>24</v>
      </c>
      <c r="B33" s="68">
        <f>AVERAGE(B30:B32)</f>
        <v>40</v>
      </c>
      <c r="C33" s="123">
        <f t="shared" ref="C33:D33" si="4">AVERAGE(C30:C32)</f>
        <v>41.300000000000004</v>
      </c>
      <c r="D33" s="124">
        <f t="shared" si="4"/>
        <v>26.196601000445892</v>
      </c>
    </row>
    <row r="34" spans="1:8" ht="25.15" customHeight="1" thickTop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4"/>
    </row>
    <row r="36" spans="1:8" ht="25.15" customHeight="1" thickBot="1" x14ac:dyDescent="0.3">
      <c r="F36" s="75"/>
      <c r="G36" s="74"/>
    </row>
    <row r="37" spans="1:8" ht="25.15" customHeight="1" thickTop="1" thickBot="1" x14ac:dyDescent="0.35">
      <c r="A37" s="26" t="s">
        <v>13</v>
      </c>
      <c r="B37" s="27" t="s">
        <v>14</v>
      </c>
      <c r="C37" s="88" t="s">
        <v>38</v>
      </c>
      <c r="D37" s="89"/>
      <c r="E37" s="95" t="s">
        <v>39</v>
      </c>
      <c r="F37" s="108" t="s">
        <v>40</v>
      </c>
      <c r="G37" s="115" t="s">
        <v>41</v>
      </c>
      <c r="H37" s="116"/>
    </row>
    <row r="38" spans="1:8" ht="25.15" customHeight="1" thickBot="1" x14ac:dyDescent="0.3">
      <c r="A38" s="34" t="s">
        <v>42</v>
      </c>
      <c r="B38" s="35" t="s">
        <v>18</v>
      </c>
      <c r="C38" s="36" t="s">
        <v>43</v>
      </c>
      <c r="D38" s="90" t="s">
        <v>44</v>
      </c>
      <c r="E38" s="96" t="s">
        <v>45</v>
      </c>
      <c r="F38" s="109" t="s">
        <v>46</v>
      </c>
      <c r="G38" s="109" t="s">
        <v>47</v>
      </c>
      <c r="H38" s="117" t="s">
        <v>48</v>
      </c>
    </row>
    <row r="39" spans="1:8" ht="25.15" customHeight="1" x14ac:dyDescent="0.3">
      <c r="A39" s="41">
        <v>1</v>
      </c>
      <c r="B39" s="91">
        <v>20</v>
      </c>
      <c r="C39" s="43">
        <v>14.5</v>
      </c>
      <c r="D39" s="92">
        <v>10.5</v>
      </c>
      <c r="E39" s="97">
        <v>500</v>
      </c>
      <c r="F39" s="110">
        <f>B39/D39</f>
        <v>1.9047619047619047</v>
      </c>
      <c r="G39" s="111">
        <f>F39/F21</f>
        <v>1.3876746735495329</v>
      </c>
      <c r="H39" s="112">
        <f>F39/E13</f>
        <v>1.3525448808205074</v>
      </c>
    </row>
    <row r="40" spans="1:8" ht="25.15" customHeight="1" thickBot="1" x14ac:dyDescent="0.35">
      <c r="A40" s="55">
        <v>2</v>
      </c>
      <c r="B40" s="98">
        <v>20</v>
      </c>
      <c r="C40" s="57">
        <v>14</v>
      </c>
      <c r="D40" s="99">
        <v>10.5</v>
      </c>
      <c r="E40" s="100">
        <v>500</v>
      </c>
      <c r="F40" s="110">
        <f>B40/D40</f>
        <v>1.9047619047619047</v>
      </c>
      <c r="G40" s="113">
        <f>F40/F22</f>
        <v>1.3877902216300984</v>
      </c>
      <c r="H40" s="114">
        <f>F40/E14</f>
        <v>1.3555480548563184</v>
      </c>
    </row>
    <row r="41" spans="1:8" ht="25.15" customHeight="1" thickBot="1" x14ac:dyDescent="0.35">
      <c r="A41" s="101" t="s">
        <v>24</v>
      </c>
      <c r="B41" s="102">
        <f>AVERAGE(B39:B40)</f>
        <v>20</v>
      </c>
      <c r="C41" s="103">
        <f t="shared" ref="C41:F41" si="5">AVERAGE(C39:C40)</f>
        <v>14.25</v>
      </c>
      <c r="D41" s="104">
        <f t="shared" si="5"/>
        <v>10.5</v>
      </c>
      <c r="E41" s="105">
        <f t="shared" si="5"/>
        <v>500</v>
      </c>
      <c r="F41" s="105">
        <f t="shared" si="5"/>
        <v>1.9047619047619047</v>
      </c>
      <c r="G41" s="118">
        <f>F41/F24</f>
        <v>1.3862895958965828</v>
      </c>
      <c r="H41" s="119">
        <f>F41/E15</f>
        <v>1.3553680027432642</v>
      </c>
    </row>
    <row r="42" spans="1:8" ht="15.75" thickTop="1" x14ac:dyDescent="0.25"/>
    <row r="44" spans="1:8" x14ac:dyDescent="0.25">
      <c r="C44" s="106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2025-09-02T11:10:00Z</dcterms:created>
  <dcterms:modified xsi:type="dcterms:W3CDTF">2025-09-02T11:11:27Z</dcterms:modified>
</cp:coreProperties>
</file>