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954969A-D472-4B2E-B168-C2B9AB79FABB}" xr6:coauthVersionLast="47" xr6:coauthVersionMax="47" xr10:uidLastSave="{00000000-0000-0000-0000-000000000000}"/>
  <bookViews>
    <workbookView xWindow="-120" yWindow="-120" windowWidth="29040" windowHeight="15840" xr2:uid="{D03BBA7B-DC5F-4E01-89C7-D2032407851B}"/>
  </bookViews>
  <sheets>
    <sheet name="0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1" i="1"/>
  <c r="D30" i="1"/>
  <c r="D33" i="1" s="1"/>
  <c r="C24" i="1"/>
  <c r="D23" i="1"/>
  <c r="B23" i="1"/>
  <c r="E23" i="1" s="1"/>
  <c r="F23" i="1" s="1"/>
  <c r="E22" i="1"/>
  <c r="D22" i="1"/>
  <c r="B22" i="1"/>
  <c r="D21" i="1"/>
  <c r="D24" i="1" s="1"/>
  <c r="B21" i="1"/>
  <c r="B24" i="1" s="1"/>
  <c r="F15" i="1"/>
  <c r="D15" i="1"/>
  <c r="C15" i="1"/>
  <c r="B15" i="1"/>
  <c r="E14" i="1"/>
  <c r="E13" i="1"/>
  <c r="E15" i="1" s="1"/>
  <c r="H40" i="1" l="1"/>
  <c r="F22" i="1"/>
  <c r="E21" i="1"/>
  <c r="H39" i="1"/>
  <c r="F41" i="1"/>
  <c r="G40" i="1"/>
  <c r="H41" i="1" l="1"/>
  <c r="E24" i="1"/>
  <c r="F21" i="1"/>
  <c r="F24" i="1" l="1"/>
  <c r="G41" i="1" s="1"/>
  <c r="G39" i="1"/>
</calcChain>
</file>

<file path=xl/sharedStrings.xml><?xml version="1.0" encoding="utf-8"?>
<sst xmlns="http://schemas.openxmlformats.org/spreadsheetml/2006/main" count="65" uniqueCount="52">
  <si>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</si>
  <si>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</si>
  <si>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</si>
  <si>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</si>
  <si>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</si>
  <si>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</si>
  <si>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</si>
  <si>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</si>
  <si>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</si>
  <si>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</si>
  <si>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</si>
  <si>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</si>
  <si>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</si>
  <si>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</si>
  <si>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041023_053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</si>
  <si>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</si>
  <si>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</si>
  <si>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</si>
  <si>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</si>
  <si>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</si>
  <si>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</si>
  <si>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</si>
  <si>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</si>
  <si>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</si>
  <si>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</si>
  <si>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</si>
  <si>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</si>
  <si>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</si>
  <si>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</si>
  <si>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</si>
  <si>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</si>
  <si>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</si>
  <si>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</si>
  <si>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</si>
  <si>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</si>
  <si>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</si>
  <si>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</si>
  <si>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ungleichmäßiges Rieseln</t>
  </si>
  <si>
    <t>gleichmäßiges Rieseln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</si>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</sst>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0" fillId="0" borderId="0" xfId="0" applyFill="1"/>
    <xf numFmtId="0" fontId="8" fillId="0" borderId="66" xfId="0" applyFont="1" applyBorder="1" applyAlignment="1">
      <alignment horizontal="center" vertical="center"/>
    </xf>
    <xf numFmtId="0" fontId="8" fillId="0" borderId="90" xfId="0" applyFont="1" applyBorder="1" applyAlignment="1">
      <alignment vertic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8" fillId="0" borderId="78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0" fillId="0" borderId="89" xfId="0" applyBorder="1"/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97" xfId="0" applyFont="1" applyBorder="1"/>
    <xf numFmtId="0" fontId="8" fillId="0" borderId="99" xfId="0" applyFont="1" applyBorder="1"/>
    <xf numFmtId="0" fontId="8" fillId="0" borderId="80" xfId="0" applyFont="1" applyBorder="1"/>
    <xf numFmtId="0" fontId="8" fillId="0" borderId="98" xfId="0" applyFont="1" applyBorder="1"/>
    <xf numFmtId="0" fontId="8" fillId="0" borderId="96" xfId="0" applyFont="1" applyBorder="1" applyAlignment="1">
      <alignment horizontal="center"/>
    </xf>
    <xf numFmtId="0" fontId="8" fillId="0" borderId="100" xfId="0" applyFont="1" applyBorder="1" applyAlignment="1">
      <alignment horizontal="center"/>
    </xf>
    <xf numFmtId="0" fontId="8" fillId="0" borderId="100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10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7BCF-6028-44B5-B043-E16B4738F126}">
  <dimension ref="A1:K44"/>
  <sheetViews>
    <sheetView tabSelected="1" zoomScale="75" zoomScaleNormal="75" workbookViewId="0">
      <selection activeCell="D17" sqref="D17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45296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17.82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17.670000000000002</v>
      </c>
      <c r="G12" s="54">
        <v>0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109.658</v>
      </c>
      <c r="E13" s="59">
        <f>(D13-$D$4)/C13</f>
        <v>1.3432800000000003</v>
      </c>
      <c r="F13" s="60">
        <v>16.5</v>
      </c>
      <c r="G13" s="61">
        <v>0</v>
      </c>
    </row>
    <row r="14" spans="1:11" ht="25.15" customHeight="1" thickBot="1" x14ac:dyDescent="0.3">
      <c r="A14" s="62">
        <v>4</v>
      </c>
      <c r="B14" s="63">
        <v>40</v>
      </c>
      <c r="C14" s="64">
        <v>25</v>
      </c>
      <c r="D14" s="65">
        <v>109.71599999999999</v>
      </c>
      <c r="E14" s="66">
        <f>(D14-$D$4)/C14</f>
        <v>1.3456000000000001</v>
      </c>
      <c r="F14" s="67">
        <v>16</v>
      </c>
      <c r="G14" s="61">
        <v>1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109.687</v>
      </c>
      <c r="E15" s="72">
        <f t="shared" si="0"/>
        <v>1.3444400000000001</v>
      </c>
      <c r="F15" s="73">
        <f>AVERAGE(F11:F14)</f>
        <v>16.997500000000002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37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31.272-B21</f>
        <v>23.052999999999997</v>
      </c>
      <c r="F21" s="85">
        <f>E21/D21</f>
        <v>1.3173142857142857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31.228-B22</f>
        <v>23.009</v>
      </c>
      <c r="F22" s="87">
        <f>E22/D22</f>
        <v>1.3148</v>
      </c>
    </row>
    <row r="23" spans="1:7" ht="25.15" customHeight="1" thickBot="1" x14ac:dyDescent="0.3">
      <c r="A23" s="62">
        <v>3</v>
      </c>
      <c r="B23" s="50">
        <f t="shared" si="1"/>
        <v>8.2189999999999994</v>
      </c>
      <c r="C23" s="86">
        <v>30</v>
      </c>
      <c r="D23" s="51">
        <f t="shared" si="2"/>
        <v>17.5</v>
      </c>
      <c r="E23" s="52">
        <f>31.357-B23</f>
        <v>23.137999999999998</v>
      </c>
      <c r="F23" s="87">
        <f>E23/D23</f>
        <v>1.3221714285714286</v>
      </c>
    </row>
    <row r="24" spans="1:7" ht="25.15" customHeight="1" thickBot="1" x14ac:dyDescent="0.3">
      <c r="A24" s="68" t="s">
        <v>24</v>
      </c>
      <c r="B24" s="70">
        <f>AVERAGE(B21:B23)</f>
        <v>8.2189999999999994</v>
      </c>
      <c r="C24" s="88">
        <f t="shared" ref="C24:F24" si="3">AVERAGE(C21:C23)</f>
        <v>30</v>
      </c>
      <c r="D24" s="71">
        <f t="shared" si="3"/>
        <v>17.5</v>
      </c>
      <c r="E24" s="72">
        <f t="shared" si="3"/>
        <v>23.066666666666663</v>
      </c>
      <c r="F24" s="89">
        <f t="shared" si="3"/>
        <v>1.318095238095238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90"/>
      <c r="E26" s="90"/>
      <c r="F26" s="90"/>
      <c r="G26" s="75"/>
    </row>
    <row r="27" spans="1:7" ht="25.15" customHeight="1" thickBot="1" x14ac:dyDescent="0.3">
      <c r="A27" s="90"/>
      <c r="B27" s="90"/>
      <c r="C27" s="90"/>
    </row>
    <row r="28" spans="1:7" ht="25.15" customHeight="1" thickTop="1" thickBot="1" x14ac:dyDescent="0.3">
      <c r="A28" s="26" t="s">
        <v>13</v>
      </c>
      <c r="B28" s="27" t="s">
        <v>14</v>
      </c>
      <c r="C28" s="91" t="s">
        <v>34</v>
      </c>
      <c r="D28" s="110"/>
      <c r="E28" s="112" t="s">
        <v>51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93" t="s">
        <v>36</v>
      </c>
      <c r="E29" s="114"/>
    </row>
    <row r="30" spans="1:7" ht="25.15" customHeight="1" x14ac:dyDescent="0.25">
      <c r="A30" s="41">
        <v>1</v>
      </c>
      <c r="B30" s="94">
        <v>40</v>
      </c>
      <c r="C30" s="43">
        <v>42</v>
      </c>
      <c r="D30" s="95">
        <f>(ATAN((2*(C30-$G$3))/$G$4))*((180/PI()))</f>
        <v>27.474431626277134</v>
      </c>
      <c r="E30" s="113" t="s">
        <v>37</v>
      </c>
    </row>
    <row r="31" spans="1:7" ht="25.15" customHeight="1" x14ac:dyDescent="0.25">
      <c r="A31" s="48">
        <v>2</v>
      </c>
      <c r="B31" s="96">
        <v>40</v>
      </c>
      <c r="C31" s="50">
        <v>42</v>
      </c>
      <c r="D31" s="111">
        <f>(ATAN((2*(C31-$G$3))/$G$4))*((180/PI()))</f>
        <v>27.474431626277134</v>
      </c>
      <c r="E31" s="113" t="s">
        <v>38</v>
      </c>
    </row>
    <row r="32" spans="1:7" ht="25.15" customHeight="1" thickBot="1" x14ac:dyDescent="0.3">
      <c r="A32" s="62">
        <v>3</v>
      </c>
      <c r="B32" s="97">
        <v>40</v>
      </c>
      <c r="C32" s="57"/>
      <c r="D32" s="115"/>
      <c r="E32" s="113"/>
    </row>
    <row r="33" spans="1:8" ht="25.15" customHeight="1" thickBot="1" x14ac:dyDescent="0.3">
      <c r="A33" s="68" t="s">
        <v>24</v>
      </c>
      <c r="B33" s="69">
        <f>AVERAGE(B30:B32)</f>
        <v>40</v>
      </c>
      <c r="C33" s="116">
        <f>AVERAGE(C30:C31)</f>
        <v>42</v>
      </c>
      <c r="D33" s="117">
        <f t="shared" ref="D33" si="4">AVERAGE(D30:D32)</f>
        <v>27.474431626277134</v>
      </c>
      <c r="E33" s="118"/>
    </row>
    <row r="34" spans="1:8" ht="25.15" customHeight="1" thickTop="1" x14ac:dyDescent="0.25"/>
    <row r="35" spans="1:8" ht="25.15" customHeight="1" x14ac:dyDescent="0.35">
      <c r="A35" s="23" t="s">
        <v>39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91" t="s">
        <v>40</v>
      </c>
      <c r="D37" s="92"/>
      <c r="E37" s="98" t="s">
        <v>41</v>
      </c>
      <c r="F37" s="119" t="s">
        <v>42</v>
      </c>
      <c r="G37" s="126" t="s">
        <v>43</v>
      </c>
      <c r="H37" s="127"/>
    </row>
    <row r="38" spans="1:8" ht="25.15" customHeight="1" thickBot="1" x14ac:dyDescent="0.3">
      <c r="A38" s="34" t="s">
        <v>44</v>
      </c>
      <c r="B38" s="35" t="s">
        <v>18</v>
      </c>
      <c r="C38" s="36" t="s">
        <v>45</v>
      </c>
      <c r="D38" s="93" t="s">
        <v>46</v>
      </c>
      <c r="E38" s="99" t="s">
        <v>47</v>
      </c>
      <c r="F38" s="120" t="s">
        <v>48</v>
      </c>
      <c r="G38" s="120" t="s">
        <v>49</v>
      </c>
      <c r="H38" s="128" t="s">
        <v>50</v>
      </c>
    </row>
    <row r="39" spans="1:8" ht="25.15" customHeight="1" x14ac:dyDescent="0.3">
      <c r="A39" s="41">
        <v>1</v>
      </c>
      <c r="B39" s="94">
        <v>20</v>
      </c>
      <c r="C39" s="43">
        <v>14</v>
      </c>
      <c r="D39" s="95">
        <v>11.5</v>
      </c>
      <c r="E39" s="100">
        <v>500</v>
      </c>
      <c r="F39" s="121">
        <f>B39/D39</f>
        <v>1.7391304347826086</v>
      </c>
      <c r="G39" s="122">
        <f>F39/F21</f>
        <v>1.3202091965772633</v>
      </c>
      <c r="H39" s="123">
        <f>E13</f>
        <v>1.3432800000000003</v>
      </c>
    </row>
    <row r="40" spans="1:8" ht="25.15" customHeight="1" thickBot="1" x14ac:dyDescent="0.35">
      <c r="A40" s="55">
        <v>2</v>
      </c>
      <c r="B40" s="101">
        <v>20</v>
      </c>
      <c r="C40" s="57">
        <v>14</v>
      </c>
      <c r="D40" s="102">
        <v>11.5</v>
      </c>
      <c r="E40" s="103">
        <v>500</v>
      </c>
      <c r="F40" s="121">
        <f>B40/D40</f>
        <v>1.7391304347826086</v>
      </c>
      <c r="G40" s="124">
        <f>F40/F22</f>
        <v>1.3227338262721393</v>
      </c>
      <c r="H40" s="125">
        <f>F40/E14</f>
        <v>1.2924572196660289</v>
      </c>
    </row>
    <row r="41" spans="1:8" ht="25.15" customHeight="1" thickBot="1" x14ac:dyDescent="0.3">
      <c r="A41" s="104" t="s">
        <v>24</v>
      </c>
      <c r="B41" s="105">
        <f>AVERAGE(B39:B40)</f>
        <v>20</v>
      </c>
      <c r="C41" s="106">
        <f t="shared" ref="C41:F41" si="5">AVERAGE(C39:C40)</f>
        <v>14</v>
      </c>
      <c r="D41" s="107">
        <f t="shared" si="5"/>
        <v>11.5</v>
      </c>
      <c r="E41" s="108">
        <f t="shared" si="5"/>
        <v>500</v>
      </c>
      <c r="F41" s="108">
        <f t="shared" si="5"/>
        <v>1.7391304347826086</v>
      </c>
      <c r="G41" s="129">
        <f>F41/F24</f>
        <v>1.3194269917064589</v>
      </c>
      <c r="H41" s="130">
        <f>F41/E15</f>
        <v>1.2935723682593561</v>
      </c>
    </row>
    <row r="42" spans="1:8" ht="15.75" thickTop="1" x14ac:dyDescent="0.25"/>
    <row r="44" spans="1:8" x14ac:dyDescent="0.25">
      <c r="C44" s="109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2025-09-02T11:11:51Z</dcterms:created>
  <dcterms:modified xsi:type="dcterms:W3CDTF">2025-09-02T11:13:42Z</dcterms:modified>
</cp:coreProperties>
</file>