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8001D441-DD12-472C-88DE-D193BF796B15}" xr6:coauthVersionLast="47" xr6:coauthVersionMax="47" xr10:uidLastSave="{00000000-0000-0000-0000-000000000000}"/>
  <bookViews>
    <workbookView xWindow="-120" yWindow="-120" windowWidth="29040" windowHeight="15840" xr2:uid="{48BB8520-C4F2-4A46-9D38-6F639518B517}"/>
  </bookViews>
  <sheets>
    <sheet name="0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0" i="1"/>
  <c r="D33" i="1" s="1"/>
  <c r="C24" i="1"/>
  <c r="E23" i="1"/>
  <c r="F23" i="1" s="1"/>
  <c r="D23" i="1"/>
  <c r="B23" i="1"/>
  <c r="D22" i="1"/>
  <c r="B22" i="1"/>
  <c r="E22" i="1" s="1"/>
  <c r="F22" i="1" s="1"/>
  <c r="D21" i="1"/>
  <c r="B21" i="1"/>
  <c r="B24" i="1" s="1"/>
  <c r="F15" i="1"/>
  <c r="D15" i="1"/>
  <c r="C15" i="1"/>
  <c r="B15" i="1"/>
  <c r="E14" i="1"/>
  <c r="E13" i="1"/>
  <c r="H41" i="1" l="1"/>
  <c r="G40" i="1"/>
  <c r="H39" i="1"/>
  <c r="H40" i="1"/>
  <c r="D24" i="1"/>
  <c r="E15" i="1"/>
  <c r="E21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<sst xmlns="http://schemas.openxmlformats.org/spreadsheetml/2006/main" count="67" uniqueCount="52">
  <si>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</si>
  <si>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</si>
  <si>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</si>
  <si>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</si>
  <si>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</si>
  <si>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</si>
  <si>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</si>
  <si>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</si>
  <si>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</si>
  <si>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</si>
  <si>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</si>
  <si>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</si>
  <si>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</si>
  <si>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</si>
  <si>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051023_054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</si>
  <si>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</si>
  <si>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</si>
  <si>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</si>
  <si>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</si>
  <si>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</si>
  <si>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</si>
  <si>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</si>
  <si>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</si>
  <si>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</si>
  <si>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</si>
  <si>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</si>
  <si>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</si>
  <si>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</si>
  <si>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</si>
  <si>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</si>
  <si>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</si>
  <si>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</si>
  <si>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</si>
  <si>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</si>
  <si>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</si>
  <si>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</si>
  <si>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</si>
  <si>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ungleichmäßiges Rieseln</t>
  </si>
  <si>
    <t>gleichmäßiges Rieseln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</si>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</sst>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0" fillId="0" borderId="0" xfId="0" applyFill="1"/>
    <xf numFmtId="0" fontId="0" fillId="0" borderId="86" xfId="0" applyBorder="1" applyAlignment="1">
      <alignment horizontal="center"/>
    </xf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8" fillId="0" borderId="24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77" xfId="0" applyFont="1" applyBorder="1"/>
    <xf numFmtId="0" fontId="8" fillId="0" borderId="92" xfId="0" applyFont="1" applyBorder="1"/>
    <xf numFmtId="0" fontId="8" fillId="0" borderId="90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0" fontId="8" fillId="0" borderId="94" xfId="0" applyFont="1" applyBorder="1" applyAlignment="1">
      <alignment horizontal="center" vertical="center"/>
    </xf>
    <xf numFmtId="0" fontId="8" fillId="0" borderId="90" xfId="0" applyFont="1" applyBorder="1" applyAlignment="1">
      <alignment vertical="center"/>
    </xf>
    <xf numFmtId="0" fontId="8" fillId="0" borderId="94" xfId="0" applyFont="1" applyBorder="1"/>
    <xf numFmtId="0" fontId="0" fillId="0" borderId="95" xfId="0" applyBorder="1"/>
    <xf numFmtId="0" fontId="8" fillId="0" borderId="75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164" fontId="8" fillId="0" borderId="100" xfId="0" applyNumberFormat="1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94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8EE5-BC53-4C21-A9F8-B327B198CA7E}">
  <dimension ref="A1:K44"/>
  <sheetViews>
    <sheetView tabSelected="1" zoomScale="75" zoomScaleNormal="75" workbookViewId="0">
      <selection activeCell="I20" sqref="I20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45295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13.96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14.47</v>
      </c>
      <c r="G12" s="54">
        <v>0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110.937</v>
      </c>
      <c r="E13" s="59">
        <f>(D13-$D$4)/C13</f>
        <v>1.3944400000000001</v>
      </c>
      <c r="F13" s="60">
        <v>14.54</v>
      </c>
      <c r="G13" s="61">
        <v>0</v>
      </c>
    </row>
    <row r="14" spans="1:11" ht="25.15" customHeight="1" thickBot="1" x14ac:dyDescent="0.3">
      <c r="A14" s="62">
        <v>4</v>
      </c>
      <c r="B14" s="63"/>
      <c r="C14" s="64">
        <v>25</v>
      </c>
      <c r="D14" s="65">
        <v>111.104</v>
      </c>
      <c r="E14" s="66">
        <f>(D14-$D$4)/C14</f>
        <v>1.4011200000000001</v>
      </c>
      <c r="F14" s="67"/>
      <c r="G14" s="61"/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G15" si="0">AVERAGE(C11:C14)</f>
        <v>25</v>
      </c>
      <c r="D15" s="71">
        <f t="shared" si="0"/>
        <v>111.0205</v>
      </c>
      <c r="E15" s="72">
        <f t="shared" si="0"/>
        <v>1.39778</v>
      </c>
      <c r="F15" s="73">
        <f>AVERAGE(F11:F14)</f>
        <v>14.323333333333332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39</v>
      </c>
    </row>
    <row r="18" spans="1:7" ht="25.15" customHeight="1" thickBot="1" x14ac:dyDescent="0.3">
      <c r="F18" s="76" t="s">
        <v>27</v>
      </c>
      <c r="G18" s="77">
        <v>20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32.465-B21</f>
        <v>24.246000000000002</v>
      </c>
      <c r="F21" s="85">
        <f>E21/D21</f>
        <v>1.3854857142857144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32.42-B22</f>
        <v>24.201000000000001</v>
      </c>
      <c r="F22" s="87">
        <f>E22/D22</f>
        <v>1.3829142857142858</v>
      </c>
    </row>
    <row r="23" spans="1:7" ht="25.15" customHeight="1" thickBot="1" x14ac:dyDescent="0.3">
      <c r="A23" s="55">
        <v>3</v>
      </c>
      <c r="B23" s="57">
        <f t="shared" si="1"/>
        <v>8.2189999999999994</v>
      </c>
      <c r="C23" s="129">
        <v>30</v>
      </c>
      <c r="D23" s="58">
        <f t="shared" si="2"/>
        <v>17.5</v>
      </c>
      <c r="E23" s="59">
        <f>32.93-B23</f>
        <v>24.710999999999999</v>
      </c>
      <c r="F23" s="130">
        <f>E23/D23</f>
        <v>1.4120571428571427</v>
      </c>
    </row>
    <row r="24" spans="1:7" ht="25.15" customHeight="1" thickBot="1" x14ac:dyDescent="0.3">
      <c r="A24" s="125" t="s">
        <v>24</v>
      </c>
      <c r="B24" s="127">
        <f>AVERAGE(B21:B23)</f>
        <v>8.2189999999999994</v>
      </c>
      <c r="C24" s="131">
        <f t="shared" ref="C24:F24" si="3">AVERAGE(C21:C23)</f>
        <v>30</v>
      </c>
      <c r="D24" s="132">
        <f t="shared" si="3"/>
        <v>17.5</v>
      </c>
      <c r="E24" s="133">
        <f t="shared" si="3"/>
        <v>24.385999999999999</v>
      </c>
      <c r="F24" s="134">
        <f t="shared" si="3"/>
        <v>1.3934857142857142</v>
      </c>
    </row>
    <row r="25" spans="1:7" ht="25.15" customHeight="1" x14ac:dyDescent="0.25"/>
    <row r="26" spans="1:7" ht="25.15" customHeight="1" x14ac:dyDescent="0.35">
      <c r="A26" s="23" t="s">
        <v>33</v>
      </c>
      <c r="B26" s="23"/>
      <c r="C26" s="23"/>
      <c r="D26" s="88"/>
      <c r="E26" s="88"/>
      <c r="F26" s="88"/>
      <c r="G26" s="75"/>
    </row>
    <row r="27" spans="1:7" ht="25.15" customHeight="1" thickBot="1" x14ac:dyDescent="0.3">
      <c r="A27" s="88"/>
      <c r="B27" s="88"/>
      <c r="C27" s="88"/>
    </row>
    <row r="28" spans="1:7" ht="25.15" customHeight="1" thickTop="1" thickBot="1" x14ac:dyDescent="0.3">
      <c r="A28" s="26" t="s">
        <v>13</v>
      </c>
      <c r="B28" s="27" t="s">
        <v>14</v>
      </c>
      <c r="C28" s="89" t="s">
        <v>34</v>
      </c>
      <c r="D28" s="90"/>
      <c r="E28" s="107" t="s">
        <v>51</v>
      </c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91" t="s">
        <v>36</v>
      </c>
      <c r="E29" s="108"/>
    </row>
    <row r="30" spans="1:7" ht="25.15" customHeight="1" x14ac:dyDescent="0.25">
      <c r="A30" s="41">
        <v>1</v>
      </c>
      <c r="B30" s="92">
        <v>40</v>
      </c>
      <c r="C30" s="43">
        <v>41</v>
      </c>
      <c r="D30" s="45">
        <f>(ATAN((2*(C30-$G$3))/$G$4))*((180/PI()))</f>
        <v>25.641005824305282</v>
      </c>
      <c r="E30" s="123" t="s">
        <v>37</v>
      </c>
    </row>
    <row r="31" spans="1:7" ht="25.15" customHeight="1" x14ac:dyDescent="0.25">
      <c r="A31" s="48">
        <v>2</v>
      </c>
      <c r="B31" s="94">
        <v>40</v>
      </c>
      <c r="C31" s="50">
        <v>41</v>
      </c>
      <c r="D31" s="52">
        <f>(ATAN((2*(C31-$G$3))/$G$4))*((180/PI()))</f>
        <v>25.641005824305282</v>
      </c>
      <c r="E31" s="123" t="s">
        <v>38</v>
      </c>
    </row>
    <row r="32" spans="1:7" ht="25.15" customHeight="1" thickBot="1" x14ac:dyDescent="0.3">
      <c r="A32" s="55">
        <v>3</v>
      </c>
      <c r="B32" s="98">
        <v>40</v>
      </c>
      <c r="C32" s="57"/>
      <c r="D32" s="124"/>
      <c r="E32" s="109"/>
    </row>
    <row r="33" spans="1:8" ht="25.15" customHeight="1" thickBot="1" x14ac:dyDescent="0.3">
      <c r="A33" s="125" t="s">
        <v>24</v>
      </c>
      <c r="B33" s="126">
        <f>AVERAGE(B30:B32)</f>
        <v>40</v>
      </c>
      <c r="C33" s="127">
        <f>AVERAGE(C30:C31)</f>
        <v>41</v>
      </c>
      <c r="D33" s="128">
        <f t="shared" ref="D33" si="4">AVERAGE(D30:D32)</f>
        <v>25.641005824305282</v>
      </c>
      <c r="E33" s="110"/>
    </row>
    <row r="34" spans="1:8" ht="25.15" customHeight="1" x14ac:dyDescent="0.25"/>
    <row r="35" spans="1:8" ht="25.15" customHeight="1" x14ac:dyDescent="0.35">
      <c r="A35" s="23" t="s">
        <v>39</v>
      </c>
      <c r="C35" s="23"/>
      <c r="D35" s="23"/>
      <c r="E35" s="23"/>
      <c r="F35" s="24" t="s">
        <v>26</v>
      </c>
      <c r="G35" s="75"/>
    </row>
    <row r="36" spans="1:8" ht="25.15" customHeight="1" thickBot="1" x14ac:dyDescent="0.3">
      <c r="F36" s="76" t="s">
        <v>27</v>
      </c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89" t="s">
        <v>40</v>
      </c>
      <c r="D37" s="90"/>
      <c r="E37" s="95" t="s">
        <v>41</v>
      </c>
      <c r="F37" s="111" t="s">
        <v>42</v>
      </c>
      <c r="G37" s="118" t="s">
        <v>43</v>
      </c>
      <c r="H37" s="119"/>
    </row>
    <row r="38" spans="1:8" ht="25.15" customHeight="1" thickBot="1" x14ac:dyDescent="0.3">
      <c r="A38" s="34" t="s">
        <v>44</v>
      </c>
      <c r="B38" s="35" t="s">
        <v>18</v>
      </c>
      <c r="C38" s="36" t="s">
        <v>45</v>
      </c>
      <c r="D38" s="91" t="s">
        <v>46</v>
      </c>
      <c r="E38" s="96" t="s">
        <v>47</v>
      </c>
      <c r="F38" s="112" t="s">
        <v>48</v>
      </c>
      <c r="G38" s="112" t="s">
        <v>49</v>
      </c>
      <c r="H38" s="120" t="s">
        <v>50</v>
      </c>
    </row>
    <row r="39" spans="1:8" ht="25.15" customHeight="1" x14ac:dyDescent="0.3">
      <c r="A39" s="41">
        <v>1</v>
      </c>
      <c r="B39" s="92">
        <v>20</v>
      </c>
      <c r="C39" s="43">
        <v>14</v>
      </c>
      <c r="D39" s="93">
        <v>10.8</v>
      </c>
      <c r="E39" s="97">
        <v>500</v>
      </c>
      <c r="F39" s="113">
        <f>B39/D39</f>
        <v>1.8518518518518516</v>
      </c>
      <c r="G39" s="114">
        <f>F39/F21</f>
        <v>1.3366084058156975</v>
      </c>
      <c r="H39" s="115">
        <f>F39/E13</f>
        <v>1.3280254810905106</v>
      </c>
    </row>
    <row r="40" spans="1:8" ht="25.15" customHeight="1" thickBot="1" x14ac:dyDescent="0.35">
      <c r="A40" s="55">
        <v>2</v>
      </c>
      <c r="B40" s="98">
        <v>20</v>
      </c>
      <c r="C40" s="57">
        <v>14</v>
      </c>
      <c r="D40" s="99">
        <v>10.8</v>
      </c>
      <c r="E40" s="100">
        <v>500</v>
      </c>
      <c r="F40" s="113">
        <f>B40/D40</f>
        <v>1.8518518518518516</v>
      </c>
      <c r="G40" s="116">
        <f>F40/F22</f>
        <v>1.3390937319700591</v>
      </c>
      <c r="H40" s="117">
        <f t="shared" ref="H40:H41" si="5">F40/E14</f>
        <v>1.3216939675772608</v>
      </c>
    </row>
    <row r="41" spans="1:8" ht="25.15" customHeight="1" thickBot="1" x14ac:dyDescent="0.35">
      <c r="A41" s="101" t="s">
        <v>24</v>
      </c>
      <c r="B41" s="102">
        <f>AVERAGE(B39:B40)</f>
        <v>20</v>
      </c>
      <c r="C41" s="103">
        <f t="shared" ref="C41:F41" si="6">AVERAGE(C39:C40)</f>
        <v>14</v>
      </c>
      <c r="D41" s="104">
        <f t="shared" si="6"/>
        <v>10.8</v>
      </c>
      <c r="E41" s="105">
        <f t="shared" si="6"/>
        <v>500</v>
      </c>
      <c r="F41" s="105">
        <f t="shared" si="6"/>
        <v>1.8518518518518516</v>
      </c>
      <c r="G41" s="121">
        <f>F41/F24</f>
        <v>1.3289349383829823</v>
      </c>
      <c r="H41" s="122">
        <f t="shared" si="5"/>
        <v>1.3248521597474936</v>
      </c>
    </row>
    <row r="42" spans="1:8" ht="15.75" thickTop="1" x14ac:dyDescent="0.25"/>
    <row r="44" spans="1:8" x14ac:dyDescent="0.25">
      <c r="C44" s="106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2025-09-02T11:24:14Z</dcterms:created>
  <dcterms:modified xsi:type="dcterms:W3CDTF">2025-09-02T11:25:46Z</dcterms:modified>
</cp:coreProperties>
</file>