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C10AF18D-7333-4267-B2AE-8CC5E8F617F8}" xr6:coauthVersionLast="47" xr6:coauthVersionMax="47" xr10:uidLastSave="{00000000-0000-0000-0000-000000000000}"/>
  <bookViews>
    <workbookView xWindow="-135" yWindow="-135" windowWidth="29070" windowHeight="15870" xr2:uid="{8BE998DD-82D7-4A45-93C6-FF54E10EA7FF}"/>
  </bookViews>
  <sheets>
    <sheet name="063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0" i="1"/>
  <c r="D33" i="1" s="1"/>
  <c r="C24" i="1"/>
  <c r="D23" i="1"/>
  <c r="B23" i="1"/>
  <c r="D22" i="1"/>
  <c r="B22" i="1"/>
  <c r="E22" i="1" s="1"/>
  <c r="F22" i="1" s="1"/>
  <c r="E21" i="1"/>
  <c r="F21" i="1" s="1"/>
  <c r="D21" i="1"/>
  <c r="B21" i="1"/>
  <c r="B24" i="1" s="1"/>
  <c r="F15" i="1"/>
  <c r="D15" i="1"/>
  <c r="C15" i="1"/>
  <c r="B15" i="1"/>
  <c r="E14" i="1"/>
  <c r="H40" i="1" s="1"/>
  <c r="E13" i="1"/>
  <c r="H39" i="1" s="1"/>
  <c r="F24" i="1" l="1"/>
  <c r="G41" i="1" s="1"/>
  <c r="E24" i="1"/>
  <c r="G40" i="1"/>
  <c r="D24" i="1"/>
  <c r="G39" i="1"/>
  <c r="E15" i="1"/>
  <c r="H41" i="1" s="1"/>
</calcChain>
</file>

<file path=xl/sharedStrings.xml><?xml version="1.0" encoding="utf-8"?>
<sst xmlns="http://schemas.openxmlformats.org/spreadsheetml/2006/main" count="65" uniqueCount="52">
  <si>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</si>
  <si>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</si>
  <si>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</si>
  <si>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</si>
  <si>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</si>
  <si>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</si>
  <si>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</si>
  <si>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</si>
  <si>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</si>
  <si>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</si>
  <si>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</si>
  <si>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</si>
  <si>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</si>
  <si>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</si>
  <si>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071123_063_N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</si>
  <si>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</si>
  <si>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</si>
  <si>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</si>
  <si>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</si>
  <si>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</si>
  <si>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</si>
  <si>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</si>
  <si>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</si>
  <si>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</si>
  <si>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&lt;25 ml</t>
  </si>
  <si>
    <t>&lt; 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</si>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</sst>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0" xfId="0" applyFill="1"/>
    <xf numFmtId="0" fontId="8" fillId="0" borderId="48" xfId="0" applyFont="1" applyFill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0" fillId="0" borderId="90" xfId="0" applyBorder="1" applyAlignment="1">
      <alignment horizont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97" xfId="0" applyFont="1" applyBorder="1"/>
    <xf numFmtId="0" fontId="8" fillId="0" borderId="99" xfId="0" applyFont="1" applyBorder="1"/>
    <xf numFmtId="0" fontId="8" fillId="0" borderId="81" xfId="0" applyFont="1" applyBorder="1"/>
    <xf numFmtId="0" fontId="8" fillId="0" borderId="98" xfId="0" applyFont="1" applyBorder="1"/>
    <xf numFmtId="0" fontId="8" fillId="0" borderId="96" xfId="0" applyFont="1" applyBorder="1" applyAlignment="1">
      <alignment horizontal="center"/>
    </xf>
    <xf numFmtId="0" fontId="8" fillId="0" borderId="100" xfId="0" applyFont="1" applyBorder="1" applyAlignment="1">
      <alignment horizontal="center"/>
    </xf>
    <xf numFmtId="0" fontId="8" fillId="0" borderId="100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100" xfId="0" applyFont="1" applyBorder="1"/>
    <xf numFmtId="0" fontId="8" fillId="0" borderId="79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C501-3DCB-42FB-8076-E190BEABD8BB}">
  <dimension ref="A1:K45"/>
  <sheetViews>
    <sheetView tabSelected="1" topLeftCell="A4" zoomScale="75" zoomScaleNormal="75" workbookViewId="0">
      <selection activeCell="I19" sqref="I19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45243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8.59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/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 t="s">
        <v>24</v>
      </c>
      <c r="E13" s="60" t="e">
        <f>(D13-$D$4)/C13</f>
        <v>#VALUE!</v>
      </c>
      <c r="F13" s="61">
        <v>9.7200000000000006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 t="s">
        <v>25</v>
      </c>
      <c r="E14" s="67" t="e">
        <f>(D14-$D$4)/C14</f>
        <v>#VALUE!</v>
      </c>
      <c r="F14" s="68">
        <v>9.17</v>
      </c>
      <c r="G14" s="62">
        <v>0</v>
      </c>
    </row>
    <row r="15" spans="1:11" ht="25.15" customHeight="1" thickBot="1" x14ac:dyDescent="0.3">
      <c r="A15" s="69" t="s">
        <v>26</v>
      </c>
      <c r="B15" s="70">
        <f>AVERAGE(B11:B14)</f>
        <v>40</v>
      </c>
      <c r="C15" s="71">
        <f t="shared" ref="C15:F15" si="0">AVERAGE(C11:C14)</f>
        <v>25</v>
      </c>
      <c r="D15" s="72" t="e">
        <f>AVERAGE(D11:D14)</f>
        <v>#DIV/0!</v>
      </c>
      <c r="E15" s="73" t="e">
        <f>AVERAGE(E11:E14)</f>
        <v>#VALUE!</v>
      </c>
      <c r="F15" s="74">
        <f t="shared" si="0"/>
        <v>9.1600000000000019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27</v>
      </c>
      <c r="B17" s="23"/>
      <c r="C17" s="23"/>
      <c r="D17" s="23"/>
      <c r="E17" s="23"/>
      <c r="F17" s="24" t="s">
        <v>28</v>
      </c>
      <c r="G17" s="76">
        <v>37</v>
      </c>
    </row>
    <row r="18" spans="1:7" ht="25.15" customHeight="1" thickBot="1" x14ac:dyDescent="0.3">
      <c r="F18" s="77" t="s">
        <v>29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30</v>
      </c>
      <c r="C20" s="83" t="s">
        <v>31</v>
      </c>
      <c r="D20" s="38" t="s">
        <v>32</v>
      </c>
      <c r="E20" s="39" t="s">
        <v>33</v>
      </c>
      <c r="F20" s="84" t="s">
        <v>34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36.937-B21</f>
        <v>28.717999999999996</v>
      </c>
      <c r="F21" s="86">
        <f>E21/D21</f>
        <v>1.6410285714285713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36.957-B22</f>
        <v>28.738</v>
      </c>
      <c r="F22" s="88">
        <f>E22/D22</f>
        <v>1.6421714285714286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26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28.727999999999998</v>
      </c>
      <c r="F24" s="92">
        <f t="shared" si="3"/>
        <v>1.6415999999999999</v>
      </c>
    </row>
    <row r="25" spans="1:7" ht="25.15" customHeight="1" thickTop="1" x14ac:dyDescent="0.25"/>
    <row r="26" spans="1:7" ht="25.15" customHeight="1" x14ac:dyDescent="0.35">
      <c r="A26" s="23" t="s">
        <v>35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36</v>
      </c>
      <c r="D28" s="94"/>
      <c r="E28" s="113" t="s">
        <v>51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37</v>
      </c>
      <c r="D29" s="95" t="s">
        <v>38</v>
      </c>
      <c r="E29" s="114"/>
    </row>
    <row r="30" spans="1:7" ht="25.15" customHeight="1" x14ac:dyDescent="0.25">
      <c r="A30" s="42">
        <v>1</v>
      </c>
      <c r="B30" s="96">
        <v>40</v>
      </c>
      <c r="C30" s="44">
        <v>40</v>
      </c>
      <c r="D30" s="46">
        <f>(ATAN((2*(C30-$G$3))/$G$4))*((180/PI()))</f>
        <v>23.749494492866763</v>
      </c>
      <c r="E30" s="115"/>
    </row>
    <row r="31" spans="1:7" ht="25.15" customHeight="1" x14ac:dyDescent="0.25">
      <c r="A31" s="49">
        <v>2</v>
      </c>
      <c r="B31" s="98">
        <v>40</v>
      </c>
      <c r="C31" s="112">
        <v>40</v>
      </c>
      <c r="D31" s="53">
        <f>(ATAN((2*(C31-$G$3))/$G$4))*((180/PI()))</f>
        <v>23.749494492866763</v>
      </c>
      <c r="E31" s="116">
        <v>8</v>
      </c>
    </row>
    <row r="32" spans="1:7" ht="25.15" customHeight="1" thickBot="1" x14ac:dyDescent="0.3">
      <c r="A32" s="56">
        <v>3</v>
      </c>
      <c r="B32" s="102">
        <v>40</v>
      </c>
      <c r="C32" s="58"/>
      <c r="D32" s="131"/>
      <c r="E32" s="117"/>
      <c r="G32" s="110"/>
    </row>
    <row r="33" spans="1:8" ht="25.15" customHeight="1" thickBot="1" x14ac:dyDescent="0.3">
      <c r="A33" s="132" t="s">
        <v>26</v>
      </c>
      <c r="B33" s="133">
        <f>AVERAGE(B30:B32)</f>
        <v>40</v>
      </c>
      <c r="C33" s="134">
        <f t="shared" ref="C33:D33" si="4">AVERAGE(C30:C32)</f>
        <v>40</v>
      </c>
      <c r="D33" s="135">
        <f t="shared" si="4"/>
        <v>23.749494492866763</v>
      </c>
      <c r="E33" s="118"/>
    </row>
    <row r="34" spans="1:8" ht="25.15" customHeight="1" x14ac:dyDescent="0.25"/>
    <row r="35" spans="1:8" ht="25.15" customHeight="1" x14ac:dyDescent="0.35">
      <c r="A35" s="23" t="s">
        <v>39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40</v>
      </c>
      <c r="D37" s="94"/>
      <c r="E37" s="99" t="s">
        <v>41</v>
      </c>
      <c r="F37" s="119" t="s">
        <v>42</v>
      </c>
      <c r="G37" s="126" t="s">
        <v>43</v>
      </c>
      <c r="H37" s="127"/>
    </row>
    <row r="38" spans="1:8" ht="25.15" customHeight="1" thickBot="1" x14ac:dyDescent="0.3">
      <c r="A38" s="35" t="s">
        <v>44</v>
      </c>
      <c r="B38" s="36" t="s">
        <v>18</v>
      </c>
      <c r="C38" s="37" t="s">
        <v>45</v>
      </c>
      <c r="D38" s="95" t="s">
        <v>46</v>
      </c>
      <c r="E38" s="100" t="s">
        <v>47</v>
      </c>
      <c r="F38" s="120" t="s">
        <v>48</v>
      </c>
      <c r="G38" s="120" t="s">
        <v>49</v>
      </c>
      <c r="H38" s="128" t="s">
        <v>50</v>
      </c>
    </row>
    <row r="39" spans="1:8" ht="25.15" customHeight="1" x14ac:dyDescent="0.3">
      <c r="A39" s="42">
        <v>1</v>
      </c>
      <c r="B39" s="96">
        <v>20</v>
      </c>
      <c r="C39" s="44">
        <v>10.5</v>
      </c>
      <c r="D39" s="97">
        <v>9.5</v>
      </c>
      <c r="E39" s="101">
        <v>500</v>
      </c>
      <c r="F39" s="121">
        <f>B39/D39</f>
        <v>2.1052631578947367</v>
      </c>
      <c r="G39" s="122">
        <f>F39/F21</f>
        <v>1.2828924459627375</v>
      </c>
      <c r="H39" s="123" t="e">
        <f>E13/F39</f>
        <v>#VALUE!</v>
      </c>
    </row>
    <row r="40" spans="1:8" ht="25.15" customHeight="1" thickBot="1" x14ac:dyDescent="0.35">
      <c r="A40" s="56">
        <v>2</v>
      </c>
      <c r="B40" s="102">
        <v>20</v>
      </c>
      <c r="C40" s="111">
        <v>10.8</v>
      </c>
      <c r="D40" s="103">
        <v>9.5</v>
      </c>
      <c r="E40" s="104">
        <v>500</v>
      </c>
      <c r="F40" s="121">
        <f>B40/D40</f>
        <v>2.1052631578947367</v>
      </c>
      <c r="G40" s="124">
        <f>F40/F22</f>
        <v>1.2819996263886801</v>
      </c>
      <c r="H40" s="125" t="e">
        <f>E14/F40</f>
        <v>#VALUE!</v>
      </c>
    </row>
    <row r="41" spans="1:8" ht="25.15" customHeight="1" thickBot="1" x14ac:dyDescent="0.35">
      <c r="A41" s="105" t="s">
        <v>26</v>
      </c>
      <c r="B41" s="106">
        <f>AVERAGE(B39:B40)</f>
        <v>20</v>
      </c>
      <c r="C41" s="107">
        <f t="shared" ref="C41:F41" si="5">AVERAGE(C39:C40)</f>
        <v>10.65</v>
      </c>
      <c r="D41" s="108">
        <f t="shared" si="5"/>
        <v>9.5</v>
      </c>
      <c r="E41" s="109">
        <f t="shared" si="5"/>
        <v>500</v>
      </c>
      <c r="F41" s="109">
        <f t="shared" si="5"/>
        <v>2.1052631578947367</v>
      </c>
      <c r="G41" s="129">
        <f>F41/F24</f>
        <v>1.2824458807838308</v>
      </c>
      <c r="H41" s="130" t="e">
        <f>E15/F41</f>
        <v>#VALUE!</v>
      </c>
    </row>
    <row r="42" spans="1:8" ht="15.75" thickTop="1" x14ac:dyDescent="0.25"/>
    <row r="45" spans="1:8" x14ac:dyDescent="0.25">
      <c r="C45" s="110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063_N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2025-09-02T12:10:53Z</dcterms:created>
  <dcterms:modified xsi:type="dcterms:W3CDTF">2025-09-02T12:12:14Z</dcterms:modified>
</cp:coreProperties>
</file>