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BC440807-38D9-4962-B36E-B035979D3285}" xr6:coauthVersionLast="47" xr6:coauthVersionMax="47" xr10:uidLastSave="{00000000-0000-0000-0000-000000000000}"/>
  <bookViews>
    <workbookView xWindow="-120" yWindow="-120" windowWidth="29040" windowHeight="15840" xr2:uid="{491B8ED6-0E7B-4016-8BF6-4C7AACDBA63E}"/>
  </bookViews>
  <sheets>
    <sheet name="068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  <c r="B41" i="1"/>
  <c r="F40" i="1"/>
  <c r="F39" i="1"/>
  <c r="C33" i="1"/>
  <c r="B33" i="1"/>
  <c r="D31" i="1"/>
  <c r="D30" i="1"/>
  <c r="C24" i="1"/>
  <c r="D23" i="1"/>
  <c r="B23" i="1"/>
  <c r="D22" i="1"/>
  <c r="B22" i="1"/>
  <c r="E22" i="1" s="1"/>
  <c r="D21" i="1"/>
  <c r="B21" i="1"/>
  <c r="F15" i="1"/>
  <c r="D15" i="1"/>
  <c r="C15" i="1"/>
  <c r="B15" i="1"/>
  <c r="E14" i="1"/>
  <c r="E13" i="1"/>
  <c r="H39" i="1" l="1"/>
  <c r="B24" i="1"/>
  <c r="D24" i="1"/>
  <c r="D33" i="1"/>
  <c r="E15" i="1"/>
  <c r="H41" i="1" s="1"/>
  <c r="F22" i="1"/>
  <c r="G40" i="1" s="1"/>
  <c r="H40" i="1"/>
  <c r="E21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<sst xmlns="http://schemas.openxmlformats.org/spreadsheetml/2006/main" count="63" uniqueCount="50">
  <si>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</si>
  <si>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</si>
  <si>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</si>
  <si>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</si>
  <si>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</si>
  <si>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</si>
  <si>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</si>
  <si>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</si>
  <si>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</si>
  <si>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</si>
  <si>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</si>
  <si>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</si>
  <si>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</si>
  <si>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</si>
  <si>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081123_068_N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</si>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</sst>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14" fillId="0" borderId="33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8" fillId="0" borderId="7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vertical="center"/>
    </xf>
    <xf numFmtId="0" fontId="8" fillId="0" borderId="80" xfId="0" applyFont="1" applyFill="1" applyBorder="1" applyAlignment="1">
      <alignment vertical="center"/>
    </xf>
    <xf numFmtId="0" fontId="8" fillId="0" borderId="41" xfId="0" applyFont="1" applyFill="1" applyBorder="1" applyAlignment="1">
      <alignment vertical="center"/>
    </xf>
    <xf numFmtId="0" fontId="5" fillId="0" borderId="0" xfId="0" applyFont="1" applyFill="1"/>
    <xf numFmtId="0" fontId="8" fillId="0" borderId="48" xfId="0" applyFont="1" applyFill="1" applyBorder="1" applyAlignment="1">
      <alignment vertical="center"/>
    </xf>
    <xf numFmtId="0" fontId="8" fillId="0" borderId="83" xfId="0" applyFont="1" applyFill="1" applyBorder="1" applyAlignment="1">
      <alignment vertical="center"/>
    </xf>
    <xf numFmtId="0" fontId="8" fillId="0" borderId="87" xfId="0" applyFont="1" applyFill="1" applyBorder="1" applyAlignment="1">
      <alignment vertical="center"/>
    </xf>
    <xf numFmtId="0" fontId="8" fillId="0" borderId="88" xfId="0" applyFont="1" applyFill="1" applyBorder="1" applyAlignment="1">
      <alignment vertical="center"/>
    </xf>
    <xf numFmtId="0" fontId="8" fillId="0" borderId="90" xfId="0" applyFont="1" applyFill="1" applyBorder="1" applyAlignment="1">
      <alignment vertical="center"/>
    </xf>
    <xf numFmtId="0" fontId="0" fillId="0" borderId="91" xfId="0" applyBorder="1" applyAlignment="1">
      <alignment horizontal="center"/>
    </xf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8" fillId="0" borderId="24" xfId="0" applyFont="1" applyBorder="1" applyAlignment="1">
      <alignment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vertical="center"/>
    </xf>
    <xf numFmtId="0" fontId="8" fillId="0" borderId="98" xfId="0" applyFont="1" applyBorder="1"/>
    <xf numFmtId="0" fontId="8" fillId="0" borderId="100" xfId="0" applyFont="1" applyBorder="1"/>
    <xf numFmtId="0" fontId="8" fillId="0" borderId="81" xfId="0" applyFont="1" applyBorder="1"/>
    <xf numFmtId="0" fontId="8" fillId="0" borderId="99" xfId="0" applyFont="1" applyBorder="1"/>
    <xf numFmtId="0" fontId="8" fillId="0" borderId="97" xfId="0" applyFont="1" applyBorder="1" applyAlignment="1">
      <alignment horizontal="center"/>
    </xf>
    <xf numFmtId="0" fontId="8" fillId="0" borderId="101" xfId="0" applyFont="1" applyBorder="1" applyAlignment="1">
      <alignment horizontal="center"/>
    </xf>
    <xf numFmtId="0" fontId="8" fillId="0" borderId="101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101" xfId="0" applyFont="1" applyBorder="1"/>
    <xf numFmtId="0" fontId="8" fillId="0" borderId="79" xfId="0" applyFont="1" applyFill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Fill="1" applyBorder="1" applyAlignment="1">
      <alignment vertical="center"/>
    </xf>
    <xf numFmtId="0" fontId="8" fillId="0" borderId="104" xfId="0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3009-1C7A-41C6-A330-41002BF9CE0F}">
  <dimension ref="A1:K48"/>
  <sheetViews>
    <sheetView tabSelected="1" zoomScale="75" zoomScaleNormal="75" workbookViewId="0">
      <selection activeCell="I11" sqref="I11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13.04</v>
      </c>
      <c r="G11" s="48">
        <v>0</v>
      </c>
    </row>
    <row r="12" spans="1:11" ht="25.15" customHeight="1" x14ac:dyDescent="0.25">
      <c r="A12" s="49">
        <v>2</v>
      </c>
      <c r="B12" s="50"/>
      <c r="C12" s="51"/>
      <c r="D12" s="52"/>
      <c r="E12" s="53"/>
      <c r="F12" s="54"/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113.483</v>
      </c>
      <c r="E13" s="60">
        <f>(D13-$D$4)/C13</f>
        <v>1.4962800000000005</v>
      </c>
      <c r="F13" s="61">
        <v>15.65</v>
      </c>
      <c r="G13" s="62">
        <v>1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113.57</v>
      </c>
      <c r="E14" s="67">
        <f>(D14-$D$4)/C14</f>
        <v>1.49976</v>
      </c>
      <c r="F14" s="68">
        <v>15.48</v>
      </c>
      <c r="G14" s="62">
        <v>0</v>
      </c>
    </row>
    <row r="15" spans="1:11" ht="25.15" customHeight="1" thickBot="1" x14ac:dyDescent="0.3">
      <c r="A15" s="69" t="s">
        <v>24</v>
      </c>
      <c r="B15" s="70">
        <f>AVERAGE(B11:B14)</f>
        <v>40</v>
      </c>
      <c r="C15" s="71">
        <f t="shared" ref="C15:F15" si="0">AVERAGE(C11:C14)</f>
        <v>25</v>
      </c>
      <c r="D15" s="72">
        <f>AVERAGE(D11:D14)</f>
        <v>113.5265</v>
      </c>
      <c r="E15" s="73">
        <f>AVERAGE(E11:E14)</f>
        <v>1.4980200000000004</v>
      </c>
      <c r="F15" s="74">
        <f t="shared" si="0"/>
        <v>14.723333333333334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6">
        <v>41</v>
      </c>
    </row>
    <row r="18" spans="1:7" ht="25.15" customHeight="1" thickBot="1" x14ac:dyDescent="0.3">
      <c r="F18" s="77" t="s">
        <v>27</v>
      </c>
      <c r="G18" s="7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28</v>
      </c>
      <c r="C20" s="83" t="s">
        <v>29</v>
      </c>
      <c r="D20" s="38" t="s">
        <v>30</v>
      </c>
      <c r="E20" s="39" t="s">
        <v>31</v>
      </c>
      <c r="F20" s="84" t="s">
        <v>32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33.842-B21</f>
        <v>25.622999999999998</v>
      </c>
      <c r="F21" s="86">
        <f>E21/D21</f>
        <v>1.4641714285714285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33.902-B22</f>
        <v>25.683</v>
      </c>
      <c r="F22" s="88">
        <f>E22/D22</f>
        <v>1.4676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24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25.652999999999999</v>
      </c>
      <c r="F24" s="92">
        <f t="shared" si="3"/>
        <v>1.4658857142857142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104"/>
      <c r="D27" s="103"/>
    </row>
    <row r="28" spans="1:7" ht="25.15" customHeight="1" thickTop="1" thickBot="1" x14ac:dyDescent="0.3">
      <c r="A28" s="27" t="s">
        <v>13</v>
      </c>
      <c r="B28" s="28" t="s">
        <v>14</v>
      </c>
      <c r="C28" s="105" t="s">
        <v>34</v>
      </c>
      <c r="D28" s="106"/>
      <c r="E28" s="118" t="s">
        <v>49</v>
      </c>
    </row>
    <row r="29" spans="1:7" ht="25.15" customHeight="1" thickBot="1" x14ac:dyDescent="0.3">
      <c r="A29" s="35" t="s">
        <v>17</v>
      </c>
      <c r="B29" s="36" t="s">
        <v>18</v>
      </c>
      <c r="C29" s="107" t="s">
        <v>35</v>
      </c>
      <c r="D29" s="108" t="s">
        <v>36</v>
      </c>
      <c r="E29" s="119"/>
    </row>
    <row r="30" spans="1:7" ht="25.15" customHeight="1" x14ac:dyDescent="0.25">
      <c r="A30" s="42">
        <v>1</v>
      </c>
      <c r="B30" s="93">
        <v>40</v>
      </c>
      <c r="C30" s="109">
        <v>42</v>
      </c>
      <c r="D30" s="110">
        <f>(ATAN((2*(C30-$G$3))/$G$4))*((180/PI()))</f>
        <v>27.474431626277134</v>
      </c>
      <c r="E30" s="120"/>
    </row>
    <row r="31" spans="1:7" ht="25.15" customHeight="1" x14ac:dyDescent="0.25">
      <c r="A31" s="49">
        <v>2</v>
      </c>
      <c r="B31" s="94">
        <v>40</v>
      </c>
      <c r="C31" s="111">
        <v>42</v>
      </c>
      <c r="D31" s="117">
        <f>(ATAN((2*(C31-$G$3))/$G$4))*((180/PI()))</f>
        <v>27.474431626277134</v>
      </c>
      <c r="E31" s="121">
        <v>8</v>
      </c>
    </row>
    <row r="32" spans="1:7" ht="25.15" customHeight="1" thickBot="1" x14ac:dyDescent="0.3">
      <c r="A32" s="56">
        <v>3</v>
      </c>
      <c r="B32" s="98">
        <v>40</v>
      </c>
      <c r="C32" s="113"/>
      <c r="D32" s="136"/>
      <c r="E32" s="122"/>
      <c r="G32" s="103"/>
    </row>
    <row r="33" spans="1:8" ht="25.15" customHeight="1" thickBot="1" x14ac:dyDescent="0.3">
      <c r="A33" s="137" t="s">
        <v>24</v>
      </c>
      <c r="B33" s="138">
        <f>AVERAGE(B30:B32)</f>
        <v>40</v>
      </c>
      <c r="C33" s="139">
        <f t="shared" ref="C33:D33" si="4">AVERAGE(C30:C32)</f>
        <v>42</v>
      </c>
      <c r="D33" s="140">
        <f t="shared" si="4"/>
        <v>27.474431626277134</v>
      </c>
      <c r="E33" s="123"/>
    </row>
    <row r="34" spans="1:8" ht="25.15" customHeight="1" x14ac:dyDescent="0.25">
      <c r="C34" s="103"/>
      <c r="D34" s="103"/>
    </row>
    <row r="35" spans="1:8" ht="25.15" customHeight="1" x14ac:dyDescent="0.35">
      <c r="A35" s="23" t="s">
        <v>37</v>
      </c>
      <c r="C35" s="112"/>
      <c r="D35" s="112"/>
      <c r="E35" s="23"/>
      <c r="F35" s="24"/>
      <c r="G35" s="76"/>
    </row>
    <row r="36" spans="1:8" ht="25.15" customHeight="1" thickBot="1" x14ac:dyDescent="0.3">
      <c r="C36" s="103"/>
      <c r="D36" s="103"/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105" t="s">
        <v>38</v>
      </c>
      <c r="D37" s="106"/>
      <c r="E37" s="95" t="s">
        <v>39</v>
      </c>
      <c r="F37" s="124" t="s">
        <v>40</v>
      </c>
      <c r="G37" s="131" t="s">
        <v>41</v>
      </c>
      <c r="H37" s="132"/>
    </row>
    <row r="38" spans="1:8" ht="25.15" customHeight="1" thickBot="1" x14ac:dyDescent="0.3">
      <c r="A38" s="35" t="s">
        <v>42</v>
      </c>
      <c r="B38" s="36" t="s">
        <v>18</v>
      </c>
      <c r="C38" s="107" t="s">
        <v>43</v>
      </c>
      <c r="D38" s="108" t="s">
        <v>44</v>
      </c>
      <c r="E38" s="96" t="s">
        <v>45</v>
      </c>
      <c r="F38" s="125" t="s">
        <v>46</v>
      </c>
      <c r="G38" s="125" t="s">
        <v>47</v>
      </c>
      <c r="H38" s="133" t="s">
        <v>48</v>
      </c>
    </row>
    <row r="39" spans="1:8" ht="25.15" customHeight="1" x14ac:dyDescent="0.3">
      <c r="A39" s="42">
        <v>1</v>
      </c>
      <c r="B39" s="93">
        <v>20</v>
      </c>
      <c r="C39" s="109">
        <v>13</v>
      </c>
      <c r="D39" s="110">
        <v>11</v>
      </c>
      <c r="E39" s="97">
        <v>500</v>
      </c>
      <c r="F39" s="126">
        <f>B39/D39</f>
        <v>1.8181818181818181</v>
      </c>
      <c r="G39" s="127">
        <f>F39/F21</f>
        <v>1.241782063699872</v>
      </c>
      <c r="H39" s="128">
        <f>F39/E13</f>
        <v>1.2151347462920159</v>
      </c>
    </row>
    <row r="40" spans="1:8" ht="25.15" customHeight="1" thickBot="1" x14ac:dyDescent="0.35">
      <c r="A40" s="56">
        <v>2</v>
      </c>
      <c r="B40" s="98">
        <v>20</v>
      </c>
      <c r="C40" s="113">
        <v>12.5</v>
      </c>
      <c r="D40" s="114">
        <v>10.5</v>
      </c>
      <c r="E40" s="99">
        <v>500</v>
      </c>
      <c r="F40" s="126">
        <f>B40/D40</f>
        <v>1.9047619047619047</v>
      </c>
      <c r="G40" s="129">
        <f>F40/F22</f>
        <v>1.2978753780062038</v>
      </c>
      <c r="H40" s="130">
        <f>F40/E14</f>
        <v>1.2700444769575829</v>
      </c>
    </row>
    <row r="41" spans="1:8" ht="25.15" customHeight="1" thickBot="1" x14ac:dyDescent="0.35">
      <c r="A41" s="100" t="s">
        <v>24</v>
      </c>
      <c r="B41" s="101">
        <f>AVERAGE(B39:B40)</f>
        <v>20</v>
      </c>
      <c r="C41" s="115">
        <f t="shared" ref="C41:F41" si="5">AVERAGE(C39:C40)</f>
        <v>12.75</v>
      </c>
      <c r="D41" s="116">
        <f t="shared" si="5"/>
        <v>10.75</v>
      </c>
      <c r="E41" s="102">
        <f t="shared" si="5"/>
        <v>500</v>
      </c>
      <c r="F41" s="102">
        <f t="shared" si="5"/>
        <v>1.8614718614718613</v>
      </c>
      <c r="G41" s="134">
        <f>F41/F24</f>
        <v>1.2698615201246473</v>
      </c>
      <c r="H41" s="135">
        <f>F41/E15</f>
        <v>1.2426215013630397</v>
      </c>
    </row>
    <row r="42" spans="1:8" ht="15.75" thickTop="1" x14ac:dyDescent="0.25">
      <c r="C42" s="103"/>
      <c r="D42" s="103"/>
    </row>
    <row r="43" spans="1:8" x14ac:dyDescent="0.25">
      <c r="C43" s="103"/>
      <c r="D43" s="103"/>
    </row>
    <row r="44" spans="1:8" x14ac:dyDescent="0.25">
      <c r="C44" s="103"/>
      <c r="D44" s="103"/>
    </row>
    <row r="45" spans="1:8" x14ac:dyDescent="0.25">
      <c r="C45" s="103"/>
      <c r="D45" s="103"/>
    </row>
    <row r="46" spans="1:8" x14ac:dyDescent="0.25">
      <c r="C46" s="103"/>
      <c r="D46" s="103"/>
    </row>
    <row r="47" spans="1:8" x14ac:dyDescent="0.25">
      <c r="C47" s="103"/>
      <c r="D47" s="103"/>
    </row>
    <row r="48" spans="1:8" x14ac:dyDescent="0.25">
      <c r="C48" s="103"/>
      <c r="D48" s="103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068_N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2025-09-02T12:16:08Z</dcterms:created>
  <dcterms:modified xsi:type="dcterms:W3CDTF">2025-09-02T12:17:29Z</dcterms:modified>
</cp:coreProperties>
</file>