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76A7CA30-E37E-4D6E-A8B7-BC1136DA01F3}" xr6:coauthVersionLast="47" xr6:coauthVersionMax="47" xr10:uidLastSave="{00000000-0000-0000-0000-000000000000}"/>
  <bookViews>
    <workbookView xWindow="-120" yWindow="-120" windowWidth="29040" windowHeight="15840" xr2:uid="{1895D784-9897-4628-A8D2-922FB062EDE7}"/>
  </bookViews>
  <sheets>
    <sheet name="Feed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H40" i="1" s="1"/>
  <c r="F39" i="1"/>
  <c r="F41" i="1" s="1"/>
  <c r="D33" i="1"/>
  <c r="C33" i="1"/>
  <c r="B33" i="1"/>
  <c r="D31" i="1"/>
  <c r="D30" i="1"/>
  <c r="C24" i="1"/>
  <c r="D23" i="1"/>
  <c r="D24" i="1" s="1"/>
  <c r="B23" i="1"/>
  <c r="D22" i="1"/>
  <c r="B22" i="1"/>
  <c r="E22" i="1" s="1"/>
  <c r="F22" i="1" s="1"/>
  <c r="D21" i="1"/>
  <c r="B21" i="1"/>
  <c r="G15" i="1"/>
  <c r="F15" i="1"/>
  <c r="E15" i="1"/>
  <c r="D15" i="1"/>
  <c r="C15" i="1"/>
  <c r="B15" i="1"/>
  <c r="B24" i="1" l="1"/>
  <c r="G40" i="1"/>
  <c r="H41" i="1"/>
  <c r="H39" i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<sst xmlns="http://schemas.openxmlformats.org/spreadsheetml/2006/main" count="65" uniqueCount="51">
  <si>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</si>
  <si>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</si>
  <si>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</si>
  <si>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</si>
  <si>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</si>
  <si>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</si>
  <si>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</si>
  <si>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</si>
  <si>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</si>
  <si>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</si>
  <si>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</si>
  <si>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</si>
  <si>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</si>
  <si>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</si>
  <si>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101123_1_N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</si>
  <si>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</si>
  <si>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</si>
  <si>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</si>
  <si>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</si>
  <si>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</si>
  <si>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</si>
  <si>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</si>
  <si>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</si>
  <si>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</si>
  <si>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kleiner 25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</si>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</sst>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horizontal="center"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vertical="center"/>
    </xf>
    <xf numFmtId="164" fontId="8" fillId="0" borderId="65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66" xfId="0" applyNumberFormat="1" applyFont="1" applyBorder="1" applyAlignment="1">
      <alignment vertical="center"/>
    </xf>
    <xf numFmtId="0" fontId="8" fillId="0" borderId="67" xfId="0" applyFont="1" applyBorder="1" applyAlignment="1">
      <alignment vertical="center"/>
    </xf>
    <xf numFmtId="0" fontId="8" fillId="0" borderId="68" xfId="0" applyFont="1" applyBorder="1" applyAlignment="1">
      <alignment vertical="center"/>
    </xf>
    <xf numFmtId="0" fontId="8" fillId="0" borderId="69" xfId="0" applyFont="1" applyBorder="1" applyAlignment="1">
      <alignment vertical="center"/>
    </xf>
    <xf numFmtId="164" fontId="8" fillId="0" borderId="70" xfId="0" applyNumberFormat="1" applyFont="1" applyBorder="1" applyAlignment="1">
      <alignment vertical="center"/>
    </xf>
    <xf numFmtId="0" fontId="8" fillId="0" borderId="71" xfId="0" applyFont="1" applyBorder="1" applyAlignment="1">
      <alignment vertical="center"/>
    </xf>
    <xf numFmtId="0" fontId="8" fillId="0" borderId="72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5" xfId="0" applyFont="1" applyBorder="1" applyAlignment="1">
      <alignment vertical="center"/>
    </xf>
    <xf numFmtId="0" fontId="14" fillId="0" borderId="39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8" fillId="0" borderId="73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8" fillId="0" borderId="77" xfId="0" applyFont="1" applyBorder="1" applyAlignment="1">
      <alignment vertical="center"/>
    </xf>
    <xf numFmtId="0" fontId="14" fillId="0" borderId="45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40" xfId="0" applyFont="1" applyFill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86" xfId="0" applyFont="1" applyBorder="1" applyAlignment="1">
      <alignment horizontal="center" vertical="center"/>
    </xf>
    <xf numFmtId="0" fontId="8" fillId="0" borderId="87" xfId="0" applyFont="1" applyBorder="1" applyAlignment="1">
      <alignment vertical="center"/>
    </xf>
    <xf numFmtId="0" fontId="8" fillId="0" borderId="87" xfId="0" applyFont="1" applyBorder="1"/>
    <xf numFmtId="0" fontId="8" fillId="0" borderId="89" xfId="0" applyFont="1" applyBorder="1"/>
    <xf numFmtId="0" fontId="8" fillId="0" borderId="76" xfId="0" applyFont="1" applyBorder="1"/>
    <xf numFmtId="0" fontId="8" fillId="0" borderId="88" xfId="0" applyFont="1" applyBorder="1"/>
    <xf numFmtId="0" fontId="8" fillId="0" borderId="86" xfId="0" applyFont="1" applyBorder="1" applyAlignment="1">
      <alignment horizontal="center"/>
    </xf>
    <xf numFmtId="0" fontId="8" fillId="0" borderId="90" xfId="0" applyFont="1" applyBorder="1" applyAlignment="1">
      <alignment horizontal="center"/>
    </xf>
    <xf numFmtId="0" fontId="8" fillId="0" borderId="90" xfId="0" applyFont="1" applyBorder="1" applyAlignment="1">
      <alignment horizontal="center" vertical="center"/>
    </xf>
    <xf numFmtId="0" fontId="0" fillId="0" borderId="86" xfId="0" applyBorder="1"/>
    <xf numFmtId="0" fontId="8" fillId="0" borderId="90" xfId="0" applyFont="1" applyBorder="1"/>
    <xf numFmtId="0" fontId="8" fillId="0" borderId="86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0" fontId="0" fillId="0" borderId="94" xfId="0" applyBorder="1" applyAlignment="1">
      <alignment horizontal="center"/>
    </xf>
    <xf numFmtId="0" fontId="0" fillId="0" borderId="95" xfId="0" applyBorder="1"/>
    <xf numFmtId="0" fontId="0" fillId="0" borderId="96" xfId="0" applyBorder="1"/>
    <xf numFmtId="0" fontId="0" fillId="0" borderId="97" xfId="0" applyBorder="1"/>
    <xf numFmtId="0" fontId="0" fillId="0" borderId="98" xfId="0" applyBorder="1"/>
    <xf numFmtId="0" fontId="0" fillId="0" borderId="85" xfId="0" applyBorder="1"/>
    <xf numFmtId="0" fontId="8" fillId="0" borderId="85" xfId="0" applyFont="1" applyBorder="1" applyAlignment="1">
      <alignment vertical="center"/>
    </xf>
    <xf numFmtId="0" fontId="8" fillId="0" borderId="99" xfId="0" applyFont="1" applyBorder="1" applyAlignment="1">
      <alignment vertical="center"/>
    </xf>
    <xf numFmtId="0" fontId="8" fillId="0" borderId="100" xfId="0" applyFont="1" applyBorder="1" applyAlignment="1">
      <alignment vertical="center"/>
    </xf>
    <xf numFmtId="0" fontId="8" fillId="0" borderId="101" xfId="0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103" xfId="0" applyFont="1" applyBorder="1" applyAlignment="1">
      <alignment vertical="center"/>
    </xf>
    <xf numFmtId="0" fontId="0" fillId="0" borderId="91" xfId="0" applyBorder="1"/>
    <xf numFmtId="0" fontId="0" fillId="0" borderId="53" xfId="0" applyBorder="1"/>
    <xf numFmtId="0" fontId="0" fillId="0" borderId="12" xfId="0" applyBorder="1"/>
    <xf numFmtId="0" fontId="0" fillId="0" borderId="69" xfId="0" applyBorder="1"/>
    <xf numFmtId="0" fontId="8" fillId="0" borderId="102" xfId="0" applyFont="1" applyBorder="1" applyAlignment="1">
      <alignment horizontal="center" vertical="center"/>
    </xf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EED59-5A14-438A-8934-9191281E4443}">
  <dimension ref="A1:K42"/>
  <sheetViews>
    <sheetView tabSelected="1" zoomScale="75" zoomScaleNormal="75" workbookViewId="0">
      <selection activeCell="J12" sqref="J12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45244</v>
      </c>
    </row>
    <row r="8" spans="1:11" ht="25.15" customHeight="1" thickBot="1" x14ac:dyDescent="0.3"/>
    <row r="9" spans="1:11" ht="25.15" customHeight="1" thickTop="1" thickBot="1" x14ac:dyDescent="0.3">
      <c r="A9" s="26" t="s">
        <v>13</v>
      </c>
      <c r="B9" s="27" t="s">
        <v>14</v>
      </c>
      <c r="C9" s="28" t="s">
        <v>15</v>
      </c>
      <c r="D9" s="29"/>
      <c r="E9" s="30"/>
      <c r="F9" s="31" t="s">
        <v>16</v>
      </c>
      <c r="G9" s="32"/>
      <c r="I9" s="33"/>
    </row>
    <row r="10" spans="1:11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140" t="s">
        <v>21</v>
      </c>
      <c r="F10" s="39" t="s">
        <v>22</v>
      </c>
      <c r="G10" s="40" t="s">
        <v>23</v>
      </c>
    </row>
    <row r="11" spans="1:11" ht="25.15" customHeight="1" x14ac:dyDescent="0.25">
      <c r="A11" s="41">
        <v>1</v>
      </c>
      <c r="B11" s="42">
        <v>40</v>
      </c>
      <c r="C11" s="43"/>
      <c r="D11" s="44"/>
      <c r="E11" s="136"/>
      <c r="F11" s="45">
        <v>5.68</v>
      </c>
      <c r="G11" s="46">
        <v>0</v>
      </c>
    </row>
    <row r="12" spans="1:11" ht="25.15" customHeight="1" x14ac:dyDescent="0.25">
      <c r="A12" s="47">
        <v>2</v>
      </c>
      <c r="B12" s="48">
        <v>40</v>
      </c>
      <c r="C12" s="49"/>
      <c r="D12" s="50"/>
      <c r="E12" s="137"/>
      <c r="F12" s="51">
        <v>5.65</v>
      </c>
      <c r="G12" s="52">
        <v>1</v>
      </c>
    </row>
    <row r="13" spans="1:11" ht="25.15" customHeight="1" x14ac:dyDescent="0.25">
      <c r="A13" s="53">
        <v>3</v>
      </c>
      <c r="B13" s="54"/>
      <c r="C13" s="55">
        <v>25</v>
      </c>
      <c r="D13" s="50" t="s">
        <v>24</v>
      </c>
      <c r="E13" s="138"/>
      <c r="F13" s="57"/>
      <c r="G13" s="58"/>
      <c r="I13" s="141"/>
    </row>
    <row r="14" spans="1:11" ht="25.15" customHeight="1" thickBot="1" x14ac:dyDescent="0.3">
      <c r="A14" s="53">
        <v>4</v>
      </c>
      <c r="B14" s="54"/>
      <c r="C14" s="55">
        <v>25</v>
      </c>
      <c r="D14" s="98" t="s">
        <v>24</v>
      </c>
      <c r="E14" s="139"/>
      <c r="F14" s="57"/>
      <c r="G14" s="58"/>
    </row>
    <row r="15" spans="1:11" ht="25.15" customHeight="1" thickBot="1" x14ac:dyDescent="0.3">
      <c r="A15" s="129" t="s">
        <v>25</v>
      </c>
      <c r="B15" s="130">
        <f>AVERAGE(B11:B14)</f>
        <v>40</v>
      </c>
      <c r="C15" s="131">
        <f t="shared" ref="C15:G15" si="0">AVERAGE(C11:C14)</f>
        <v>25</v>
      </c>
      <c r="D15" s="132" t="e">
        <f>AVERAGE(D11:D14)</f>
        <v>#DIV/0!</v>
      </c>
      <c r="E15" s="133" t="e">
        <f>AVERAGE(D13:D14)</f>
        <v>#DIV/0!</v>
      </c>
      <c r="F15" s="134">
        <f t="shared" si="0"/>
        <v>5.665</v>
      </c>
      <c r="G15" s="135">
        <f t="shared" si="0"/>
        <v>0.5</v>
      </c>
      <c r="K15" s="33"/>
    </row>
    <row r="16" spans="1:11" ht="25.15" customHeight="1" x14ac:dyDescent="0.25"/>
    <row r="17" spans="1:7" ht="25.15" customHeight="1" x14ac:dyDescent="0.35">
      <c r="A17" s="23" t="s">
        <v>26</v>
      </c>
      <c r="B17" s="23"/>
      <c r="C17" s="23"/>
      <c r="D17" s="23"/>
      <c r="E17" s="23"/>
      <c r="F17" s="24" t="s">
        <v>27</v>
      </c>
      <c r="G17" s="67">
        <v>41</v>
      </c>
    </row>
    <row r="18" spans="1:7" ht="25.15" customHeight="1" thickBot="1" x14ac:dyDescent="0.3">
      <c r="F18" s="68" t="s">
        <v>28</v>
      </c>
      <c r="G18" s="69">
        <v>20</v>
      </c>
    </row>
    <row r="19" spans="1:7" ht="25.15" customHeight="1" thickTop="1" thickBot="1" x14ac:dyDescent="0.3">
      <c r="A19" s="26" t="s">
        <v>13</v>
      </c>
      <c r="B19" s="27" t="s">
        <v>14</v>
      </c>
      <c r="C19" s="70"/>
      <c r="D19" s="29"/>
      <c r="E19" s="71"/>
      <c r="F19" s="72"/>
    </row>
    <row r="20" spans="1:7" ht="25.15" customHeight="1" thickBot="1" x14ac:dyDescent="0.3">
      <c r="A20" s="34" t="s">
        <v>17</v>
      </c>
      <c r="B20" s="73" t="s">
        <v>29</v>
      </c>
      <c r="C20" s="74" t="s">
        <v>30</v>
      </c>
      <c r="D20" s="37" t="s">
        <v>31</v>
      </c>
      <c r="E20" s="38" t="s">
        <v>32</v>
      </c>
      <c r="F20" s="75" t="s">
        <v>33</v>
      </c>
    </row>
    <row r="21" spans="1:7" ht="25.15" customHeight="1" x14ac:dyDescent="0.25">
      <c r="A21" s="41">
        <v>1</v>
      </c>
      <c r="B21" s="43">
        <f>$D$3</f>
        <v>8.2189999999999994</v>
      </c>
      <c r="C21" s="76">
        <v>30</v>
      </c>
      <c r="D21" s="44">
        <f>$C$3</f>
        <v>17.5</v>
      </c>
      <c r="E21" s="56">
        <f>42.372-B21</f>
        <v>34.152999999999999</v>
      </c>
      <c r="F21" s="77">
        <f>E21/D21</f>
        <v>1.9516</v>
      </c>
    </row>
    <row r="22" spans="1:7" ht="25.15" customHeight="1" x14ac:dyDescent="0.25">
      <c r="A22" s="47">
        <v>2</v>
      </c>
      <c r="B22" s="49">
        <f t="shared" ref="B22:B23" si="1">$D$3</f>
        <v>8.2189999999999994</v>
      </c>
      <c r="C22" s="78">
        <v>30</v>
      </c>
      <c r="D22" s="50">
        <f t="shared" ref="D22:D23" si="2">$C$3</f>
        <v>17.5</v>
      </c>
      <c r="E22" s="61">
        <f>42.074-B22</f>
        <v>33.854999999999997</v>
      </c>
      <c r="F22" s="79">
        <f>E22/D22</f>
        <v>1.9345714285714284</v>
      </c>
    </row>
    <row r="23" spans="1:7" ht="25.15" customHeight="1" thickBot="1" x14ac:dyDescent="0.3">
      <c r="A23" s="59">
        <v>3</v>
      </c>
      <c r="B23" s="60">
        <f t="shared" si="1"/>
        <v>8.2189999999999994</v>
      </c>
      <c r="C23" s="80">
        <v>30</v>
      </c>
      <c r="D23" s="81">
        <f t="shared" si="2"/>
        <v>17.5</v>
      </c>
      <c r="E23" s="82"/>
      <c r="F23" s="83"/>
    </row>
    <row r="24" spans="1:7" ht="25.15" customHeight="1" thickBot="1" x14ac:dyDescent="0.3">
      <c r="A24" s="62" t="s">
        <v>25</v>
      </c>
      <c r="B24" s="64">
        <f>AVERAGE(B21:B23)</f>
        <v>8.2189999999999994</v>
      </c>
      <c r="C24" s="84">
        <f t="shared" ref="C24:F24" si="3">AVERAGE(C21:C23)</f>
        <v>30</v>
      </c>
      <c r="D24" s="65">
        <f t="shared" si="3"/>
        <v>17.5</v>
      </c>
      <c r="E24" s="66">
        <f t="shared" si="3"/>
        <v>34.003999999999998</v>
      </c>
      <c r="F24" s="85">
        <f t="shared" si="3"/>
        <v>1.9430857142857141</v>
      </c>
    </row>
    <row r="25" spans="1:7" ht="25.15" customHeight="1" thickTop="1" x14ac:dyDescent="0.25"/>
    <row r="26" spans="1:7" ht="25.15" customHeight="1" x14ac:dyDescent="0.35">
      <c r="A26" s="23" t="s">
        <v>34</v>
      </c>
      <c r="B26" s="23"/>
      <c r="C26" s="23"/>
      <c r="D26" s="86"/>
      <c r="E26" s="86"/>
      <c r="F26" s="86"/>
      <c r="G26" s="67"/>
    </row>
    <row r="27" spans="1:7" ht="25.15" customHeight="1" thickBot="1" x14ac:dyDescent="0.3">
      <c r="A27" s="86"/>
      <c r="B27" s="86"/>
      <c r="C27" s="86"/>
    </row>
    <row r="28" spans="1:7" ht="25.15" customHeight="1" thickTop="1" thickBot="1" x14ac:dyDescent="0.3">
      <c r="A28" s="26" t="s">
        <v>13</v>
      </c>
      <c r="B28" s="27" t="s">
        <v>14</v>
      </c>
      <c r="C28" s="118" t="s">
        <v>35</v>
      </c>
      <c r="D28" s="119"/>
      <c r="E28" s="123" t="s">
        <v>50</v>
      </c>
    </row>
    <row r="29" spans="1:7" ht="25.15" customHeight="1" thickBot="1" x14ac:dyDescent="0.3">
      <c r="A29" s="34" t="s">
        <v>17</v>
      </c>
      <c r="B29" s="35" t="s">
        <v>18</v>
      </c>
      <c r="C29" s="36" t="s">
        <v>36</v>
      </c>
      <c r="D29" s="38" t="s">
        <v>37</v>
      </c>
      <c r="E29" s="124"/>
    </row>
    <row r="30" spans="1:7" ht="25.15" customHeight="1" x14ac:dyDescent="0.25">
      <c r="A30" s="41">
        <v>1</v>
      </c>
      <c r="B30" s="90">
        <v>40</v>
      </c>
      <c r="C30" s="43">
        <v>41</v>
      </c>
      <c r="D30" s="56">
        <f>(ATAN((2*(C30-$G$3))/$G$4))*((180/PI()))</f>
        <v>25.641005824305282</v>
      </c>
      <c r="E30" s="125"/>
    </row>
    <row r="31" spans="1:7" ht="25.15" customHeight="1" x14ac:dyDescent="0.25">
      <c r="A31" s="47">
        <v>2</v>
      </c>
      <c r="B31" s="92">
        <v>40</v>
      </c>
      <c r="C31" s="105">
        <v>41</v>
      </c>
      <c r="D31" s="120">
        <f>(ATAN((2*(C31-$G$3))/$G$4))*((180/PI()))</f>
        <v>25.641005824305282</v>
      </c>
      <c r="E31" s="126">
        <v>8</v>
      </c>
    </row>
    <row r="32" spans="1:7" ht="25.15" customHeight="1" thickBot="1" x14ac:dyDescent="0.3">
      <c r="A32" s="59">
        <v>3</v>
      </c>
      <c r="B32" s="93">
        <v>40</v>
      </c>
      <c r="C32" s="60"/>
      <c r="D32" s="82"/>
      <c r="E32" s="127"/>
    </row>
    <row r="33" spans="1:8" ht="25.15" customHeight="1" thickBot="1" x14ac:dyDescent="0.3">
      <c r="A33" s="62" t="s">
        <v>25</v>
      </c>
      <c r="B33" s="63">
        <f>AVERAGE(B30:B32)</f>
        <v>40</v>
      </c>
      <c r="C33" s="121">
        <f t="shared" ref="C33:D33" si="4">AVERAGE(C30:C32)</f>
        <v>41</v>
      </c>
      <c r="D33" s="122">
        <f t="shared" si="4"/>
        <v>25.641005824305282</v>
      </c>
      <c r="E33" s="128"/>
    </row>
    <row r="34" spans="1:8" ht="25.15" customHeight="1" thickTop="1" x14ac:dyDescent="0.25"/>
    <row r="35" spans="1:8" ht="25.15" customHeight="1" x14ac:dyDescent="0.35">
      <c r="A35" s="23" t="s">
        <v>38</v>
      </c>
      <c r="C35" s="23"/>
      <c r="D35" s="23"/>
      <c r="E35" s="23"/>
      <c r="F35" s="24"/>
      <c r="G35" s="67"/>
    </row>
    <row r="36" spans="1:8" ht="25.15" customHeight="1" thickBot="1" x14ac:dyDescent="0.3">
      <c r="F36" s="68"/>
      <c r="G36" s="67"/>
    </row>
    <row r="37" spans="1:8" ht="25.15" customHeight="1" thickTop="1" thickBot="1" x14ac:dyDescent="0.35">
      <c r="A37" s="26" t="s">
        <v>13</v>
      </c>
      <c r="B37" s="27" t="s">
        <v>14</v>
      </c>
      <c r="C37" s="87" t="s">
        <v>39</v>
      </c>
      <c r="D37" s="88"/>
      <c r="E37" s="94" t="s">
        <v>40</v>
      </c>
      <c r="F37" s="106" t="s">
        <v>41</v>
      </c>
      <c r="G37" s="113" t="s">
        <v>42</v>
      </c>
      <c r="H37" s="114"/>
    </row>
    <row r="38" spans="1:8" ht="25.15" customHeight="1" thickBot="1" x14ac:dyDescent="0.3">
      <c r="A38" s="34" t="s">
        <v>43</v>
      </c>
      <c r="B38" s="35" t="s">
        <v>18</v>
      </c>
      <c r="C38" s="36" t="s">
        <v>44</v>
      </c>
      <c r="D38" s="89" t="s">
        <v>45</v>
      </c>
      <c r="E38" s="95" t="s">
        <v>46</v>
      </c>
      <c r="F38" s="107" t="s">
        <v>47</v>
      </c>
      <c r="G38" s="107" t="s">
        <v>48</v>
      </c>
      <c r="H38" s="115" t="s">
        <v>49</v>
      </c>
    </row>
    <row r="39" spans="1:8" ht="25.15" customHeight="1" x14ac:dyDescent="0.3">
      <c r="A39" s="41">
        <v>1</v>
      </c>
      <c r="B39" s="90">
        <v>20</v>
      </c>
      <c r="C39" s="43">
        <v>9</v>
      </c>
      <c r="D39" s="91">
        <v>8</v>
      </c>
      <c r="E39" s="96"/>
      <c r="F39" s="108">
        <f>B39/D39</f>
        <v>2.5</v>
      </c>
      <c r="G39" s="109">
        <f>F39/F21</f>
        <v>1.2810002049600329</v>
      </c>
      <c r="H39" s="110" t="e">
        <f>#REF!/F39</f>
        <v>#REF!</v>
      </c>
    </row>
    <row r="40" spans="1:8" ht="25.15" customHeight="1" thickBot="1" x14ac:dyDescent="0.35">
      <c r="A40" s="53">
        <v>2</v>
      </c>
      <c r="B40" s="97">
        <v>20</v>
      </c>
      <c r="C40" s="55">
        <v>9.5</v>
      </c>
      <c r="D40" s="98">
        <v>8.1999999999999993</v>
      </c>
      <c r="E40" s="99"/>
      <c r="F40" s="108">
        <f>B40/D40</f>
        <v>2.4390243902439028</v>
      </c>
      <c r="G40" s="111">
        <f>F40/F22</f>
        <v>1.2607569584778704</v>
      </c>
      <c r="H40" s="112" t="e">
        <f>#REF!/F40</f>
        <v>#REF!</v>
      </c>
    </row>
    <row r="41" spans="1:8" ht="25.15" customHeight="1" thickBot="1" x14ac:dyDescent="0.35">
      <c r="A41" s="100" t="s">
        <v>25</v>
      </c>
      <c r="B41" s="101">
        <f>AVERAGE(B39:B40)</f>
        <v>20</v>
      </c>
      <c r="C41" s="102">
        <f t="shared" ref="C41:F41" si="5">AVERAGE(C39:C40)</f>
        <v>9.25</v>
      </c>
      <c r="D41" s="103">
        <f t="shared" si="5"/>
        <v>8.1</v>
      </c>
      <c r="E41" s="104" t="e">
        <f t="shared" si="5"/>
        <v>#DIV/0!</v>
      </c>
      <c r="F41" s="104">
        <f t="shared" si="5"/>
        <v>2.4695121951219514</v>
      </c>
      <c r="G41" s="116">
        <f>F41/F24</f>
        <v>1.2709229330265308</v>
      </c>
      <c r="H41" s="117" t="e">
        <f>#REF!/F41</f>
        <v>#REF!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Feed_N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2025-09-02T12:19:49Z</dcterms:created>
  <dcterms:modified xsi:type="dcterms:W3CDTF">2025-09-02T12:21:43Z</dcterms:modified>
</cp:coreProperties>
</file>