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7C08F5F8-42E4-4DC5-90AE-000200D39633}" xr6:coauthVersionLast="47" xr6:coauthVersionMax="47" xr10:uidLastSave="{00000000-0000-0000-0000-000000000000}"/>
  <bookViews>
    <workbookView xWindow="-23148" yWindow="-108" windowWidth="23256" windowHeight="12576" xr2:uid="{E5AF662E-14E2-4C70-A941-FD14AD58969B}"/>
  </bookViews>
  <sheets>
    <sheet name="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C33" i="1"/>
  <c r="B33" i="1"/>
  <c r="D31" i="1"/>
  <c r="D30" i="1"/>
  <c r="D33" i="1" s="1"/>
  <c r="D24" i="1"/>
  <c r="C24" i="1"/>
  <c r="D23" i="1"/>
  <c r="B23" i="1"/>
  <c r="D22" i="1"/>
  <c r="B22" i="1"/>
  <c r="E22" i="1" s="1"/>
  <c r="D21" i="1"/>
  <c r="B21" i="1"/>
  <c r="B24" i="1" s="1"/>
  <c r="D15" i="1"/>
  <c r="C15" i="1"/>
  <c r="B15" i="1"/>
  <c r="D12" i="1"/>
  <c r="E12" i="1" s="1"/>
  <c r="D11" i="1"/>
  <c r="E11" i="1" s="1"/>
  <c r="E15" i="1" s="1"/>
  <c r="F22" i="1" l="1"/>
  <c r="H40" i="1"/>
  <c r="H39" i="1"/>
  <c r="F41" i="1"/>
  <c r="E21" i="1"/>
  <c r="G40" i="1"/>
  <c r="F21" i="1" l="1"/>
  <c r="E24" i="1"/>
  <c r="H41" i="1"/>
  <c r="F24" i="1" l="1"/>
  <c r="G41" i="1" s="1"/>
  <c r="G39" i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<sst xmlns="http://schemas.openxmlformats.org/spreadsheetml/2006/main" count="65" uniqueCount="51">
  <si>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</si>
  <si>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</si>
  <si>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</si>
  <si>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</si>
  <si>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</si>
  <si>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</si>
  <si>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</si>
  <si>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</si>
  <si>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</si>
  <si>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</si>
  <si>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</si>
  <si>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</si>
  <si>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</si>
  <si>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</si>
  <si>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PS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</si>
  <si>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</si>
  <si>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</si>
  <si>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</si>
  <si>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</si>
  <si>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</si>
  <si>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</si>
  <si>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</si>
  <si>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</si>
  <si>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</si>
  <si>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</si>
  <si>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</si>
  <si>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</si>
  <si>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</si>
  <si>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</si>
  <si>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</si>
  <si>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</si>
  <si>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</si>
  <si>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</si>
  <si>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</si>
  <si>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</si>
  <si>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</si>
  <si>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</si>
  <si>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</si>
  <si>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</si>
  <si>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</si>
  <si>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</si>
  <si>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</si>
  <si>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</si>
  <si>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</si>
  <si>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</si>
  <si>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</si>
  <si>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</si>
  <si>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</si>
  <si>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</si>
  <si>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</si>
  <si>
    <t>nicht möglich wg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</si>
</sst>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2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8" fillId="0" borderId="66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vertical="center"/>
    </xf>
    <xf numFmtId="164" fontId="8" fillId="0" borderId="71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73" xfId="0" applyFont="1" applyBorder="1" applyAlignment="1">
      <alignment vertical="center"/>
    </xf>
    <xf numFmtId="164" fontId="8" fillId="0" borderId="74" xfId="0" applyNumberFormat="1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164" fontId="8" fillId="0" borderId="76" xfId="0" applyNumberFormat="1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79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1" xfId="0" applyFont="1" applyBorder="1"/>
    <xf numFmtId="0" fontId="8" fillId="0" borderId="93" xfId="0" applyFont="1" applyBorder="1"/>
    <xf numFmtId="0" fontId="8" fillId="0" borderId="80" xfId="0" applyFont="1" applyBorder="1"/>
    <xf numFmtId="0" fontId="8" fillId="0" borderId="92" xfId="0" applyFont="1" applyBorder="1"/>
    <xf numFmtId="0" fontId="8" fillId="0" borderId="94" xfId="0" applyFont="1" applyBorder="1" applyAlignment="1">
      <alignment horizontal="center" vertical="center"/>
    </xf>
    <xf numFmtId="0" fontId="8" fillId="0" borderId="90" xfId="0" applyFont="1" applyBorder="1"/>
    <xf numFmtId="0" fontId="8" fillId="0" borderId="94" xfId="0" applyFont="1" applyBorder="1"/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0" fillId="0" borderId="97" xfId="0" applyFill="1" applyBorder="1" applyAlignment="1">
      <alignment horizontal="center" vertical="center"/>
    </xf>
    <xf numFmtId="0" fontId="0" fillId="0" borderId="98" xfId="0" applyBorder="1"/>
    <xf numFmtId="0" fontId="0" fillId="0" borderId="99" xfId="0" applyBorder="1"/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/>
    </xf>
    <xf numFmtId="0" fontId="8" fillId="0" borderId="9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0" fillId="0" borderId="100" xfId="0" applyBorder="1"/>
    <xf numFmtId="0" fontId="0" fillId="0" borderId="10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9934-DAF1-43E6-85BD-513F205DB719}">
  <dimension ref="A1:J42"/>
  <sheetViews>
    <sheetView tabSelected="1" zoomScale="75" zoomScaleNormal="75" workbookViewId="0">
      <selection activeCell="G32" sqref="G32"/>
    </sheetView>
  </sheetViews>
  <sheetFormatPr baseColWidth="10" defaultRowHeight="15" x14ac:dyDescent="0.25"/>
  <cols>
    <col min="1" max="6" width="20.5703125" customWidth="1"/>
    <col min="7" max="7" width="13.28515625" customWidth="1"/>
  </cols>
  <sheetData>
    <row r="1" spans="1:10" ht="16.5" thickTop="1" thickBot="1" x14ac:dyDescent="0.3">
      <c r="A1" s="118"/>
      <c r="B1" s="119"/>
      <c r="C1" s="1" t="s">
        <v>0</v>
      </c>
      <c r="D1" s="2" t="s">
        <v>1</v>
      </c>
    </row>
    <row r="2" spans="1:10" ht="15.75" thickTop="1" x14ac:dyDescent="0.25">
      <c r="A2" s="120" t="s">
        <v>2</v>
      </c>
      <c r="B2" s="121"/>
      <c r="C2" s="3">
        <v>50</v>
      </c>
      <c r="D2" s="4">
        <v>31.178999999999998</v>
      </c>
      <c r="F2" s="122" t="s">
        <v>3</v>
      </c>
      <c r="G2" s="123"/>
    </row>
    <row r="3" spans="1:10" x14ac:dyDescent="0.25">
      <c r="A3" s="124" t="s">
        <v>4</v>
      </c>
      <c r="B3" s="125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24" t="s">
        <v>6</v>
      </c>
      <c r="B4" s="125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26" t="s">
        <v>8</v>
      </c>
      <c r="B5" s="127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45246</v>
      </c>
    </row>
    <row r="8" spans="1:10" ht="25.15" customHeight="1" thickBot="1" x14ac:dyDescent="0.3">
      <c r="B8" s="16"/>
    </row>
    <row r="9" spans="1:10" ht="25.15" customHeight="1" thickTop="1" thickBot="1" x14ac:dyDescent="0.3">
      <c r="A9" s="17" t="s">
        <v>13</v>
      </c>
      <c r="B9" s="18" t="s">
        <v>14</v>
      </c>
      <c r="C9" s="19" t="s">
        <v>15</v>
      </c>
      <c r="D9" s="20"/>
      <c r="E9" s="21"/>
      <c r="F9" s="22" t="s">
        <v>16</v>
      </c>
      <c r="G9" s="23"/>
    </row>
    <row r="10" spans="1:10" ht="25.15" customHeight="1" thickBot="1" x14ac:dyDescent="0.3">
      <c r="A10" s="24" t="s">
        <v>17</v>
      </c>
      <c r="B10" s="25" t="s">
        <v>18</v>
      </c>
      <c r="C10" s="26" t="s">
        <v>19</v>
      </c>
      <c r="D10" s="27" t="s">
        <v>20</v>
      </c>
      <c r="E10" s="28" t="s">
        <v>21</v>
      </c>
      <c r="F10" s="29" t="s">
        <v>22</v>
      </c>
      <c r="G10" s="30" t="s">
        <v>23</v>
      </c>
    </row>
    <row r="11" spans="1:10" ht="25.15" customHeight="1" x14ac:dyDescent="0.25">
      <c r="A11" s="31">
        <v>1</v>
      </c>
      <c r="B11" s="32">
        <v>15</v>
      </c>
      <c r="C11" s="33">
        <v>25</v>
      </c>
      <c r="D11" s="34">
        <f>81.788-D4</f>
        <v>5.7120000000000033</v>
      </c>
      <c r="E11" s="35">
        <f>D11/C11</f>
        <v>0.22848000000000013</v>
      </c>
      <c r="F11" s="36" t="s">
        <v>50</v>
      </c>
      <c r="G11" s="37"/>
    </row>
    <row r="12" spans="1:10" ht="25.15" customHeight="1" x14ac:dyDescent="0.25">
      <c r="A12" s="38">
        <v>2</v>
      </c>
      <c r="B12" s="39">
        <v>15</v>
      </c>
      <c r="C12" s="40">
        <v>25</v>
      </c>
      <c r="D12" s="41">
        <f>81.788-D4</f>
        <v>5.7120000000000033</v>
      </c>
      <c r="E12" s="42">
        <f>D12/C12</f>
        <v>0.22848000000000013</v>
      </c>
      <c r="F12" s="43" t="s">
        <v>50</v>
      </c>
      <c r="G12" s="44"/>
    </row>
    <row r="13" spans="1:10" ht="25.15" customHeight="1" x14ac:dyDescent="0.25">
      <c r="A13" s="45">
        <v>3</v>
      </c>
      <c r="B13" s="46"/>
      <c r="C13" s="40"/>
      <c r="D13" s="47"/>
      <c r="E13" s="48"/>
      <c r="F13" s="49"/>
      <c r="G13" s="50"/>
    </row>
    <row r="14" spans="1:10" ht="25.15" customHeight="1" thickBot="1" x14ac:dyDescent="0.3">
      <c r="A14" s="51">
        <v>4</v>
      </c>
      <c r="B14" s="52"/>
      <c r="C14" s="53"/>
      <c r="D14" s="54"/>
      <c r="E14" s="55"/>
      <c r="F14" s="56"/>
      <c r="G14" s="50"/>
    </row>
    <row r="15" spans="1:10" ht="25.15" customHeight="1" thickBot="1" x14ac:dyDescent="0.3">
      <c r="A15" s="57" t="s">
        <v>24</v>
      </c>
      <c r="B15" s="58">
        <f>AVERAGE(B11:B14)</f>
        <v>15</v>
      </c>
      <c r="C15" s="59">
        <f t="shared" ref="C15:E15" si="0">AVERAGE(C11:C14)</f>
        <v>25</v>
      </c>
      <c r="D15" s="60">
        <f t="shared" si="0"/>
        <v>5.7120000000000033</v>
      </c>
      <c r="E15" s="61">
        <f t="shared" si="0"/>
        <v>0.22848000000000013</v>
      </c>
      <c r="F15" s="62"/>
      <c r="G15" s="63"/>
    </row>
    <row r="16" spans="1:10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4">
        <v>42</v>
      </c>
    </row>
    <row r="18" spans="1:7" ht="25.15" customHeight="1" thickBot="1" x14ac:dyDescent="0.3">
      <c r="F18" s="65" t="s">
        <v>27</v>
      </c>
      <c r="G18" s="64">
        <v>21</v>
      </c>
    </row>
    <row r="19" spans="1:7" ht="25.15" customHeight="1" thickTop="1" thickBot="1" x14ac:dyDescent="0.3">
      <c r="A19" s="17" t="s">
        <v>13</v>
      </c>
      <c r="B19" s="18" t="s">
        <v>14</v>
      </c>
      <c r="C19" s="109"/>
      <c r="D19" s="110"/>
      <c r="E19" s="111"/>
      <c r="F19" s="66"/>
    </row>
    <row r="20" spans="1:7" ht="25.15" customHeight="1" thickBot="1" x14ac:dyDescent="0.3">
      <c r="A20" s="24" t="s">
        <v>17</v>
      </c>
      <c r="B20" s="67" t="s">
        <v>28</v>
      </c>
      <c r="C20" s="68" t="s">
        <v>29</v>
      </c>
      <c r="D20" s="27" t="s">
        <v>30</v>
      </c>
      <c r="E20" s="28" t="s">
        <v>31</v>
      </c>
      <c r="F20" s="69" t="s">
        <v>32</v>
      </c>
    </row>
    <row r="21" spans="1:7" ht="25.15" customHeight="1" x14ac:dyDescent="0.25">
      <c r="A21" s="31">
        <v>1</v>
      </c>
      <c r="B21" s="33">
        <f>$D$3</f>
        <v>8.2189999999999994</v>
      </c>
      <c r="C21" s="70">
        <v>30</v>
      </c>
      <c r="D21" s="34">
        <f>$C$3</f>
        <v>17.5</v>
      </c>
      <c r="E21" s="35">
        <f>(12.518-B21)</f>
        <v>4.2990000000000013</v>
      </c>
      <c r="F21" s="71">
        <f>E21/D21</f>
        <v>0.24565714285714293</v>
      </c>
    </row>
    <row r="22" spans="1:7" ht="25.15" customHeight="1" x14ac:dyDescent="0.25">
      <c r="A22" s="38">
        <v>2</v>
      </c>
      <c r="B22" s="40">
        <f t="shared" ref="B22:B23" si="1">$D$3</f>
        <v>8.2189999999999994</v>
      </c>
      <c r="C22" s="72">
        <v>30</v>
      </c>
      <c r="D22" s="41">
        <f t="shared" ref="D22:D23" si="2">$C$3</f>
        <v>17.5</v>
      </c>
      <c r="E22" s="42">
        <f>12.521-B22</f>
        <v>4.3020000000000014</v>
      </c>
      <c r="F22" s="73">
        <f>E22/D22</f>
        <v>0.24582857142857151</v>
      </c>
    </row>
    <row r="23" spans="1:7" ht="25.15" customHeight="1" thickBot="1" x14ac:dyDescent="0.3">
      <c r="A23" s="51">
        <v>3</v>
      </c>
      <c r="B23" s="53">
        <f t="shared" si="1"/>
        <v>8.2189999999999994</v>
      </c>
      <c r="C23" s="74">
        <v>30</v>
      </c>
      <c r="D23" s="54">
        <f t="shared" si="2"/>
        <v>17.5</v>
      </c>
      <c r="E23" s="55"/>
      <c r="F23" s="75"/>
    </row>
    <row r="24" spans="1:7" ht="25.15" customHeight="1" thickBot="1" x14ac:dyDescent="0.3">
      <c r="A24" s="57" t="s">
        <v>24</v>
      </c>
      <c r="B24" s="59">
        <f>AVERAGE(B21:B23)</f>
        <v>8.2189999999999994</v>
      </c>
      <c r="C24" s="76">
        <f t="shared" ref="C24:D24" si="3">AVERAGE(C21:C23)</f>
        <v>30</v>
      </c>
      <c r="D24" s="60">
        <f t="shared" si="3"/>
        <v>17.5</v>
      </c>
      <c r="E24" s="61">
        <f>AVERAGE(E21:E22)</f>
        <v>4.3005000000000013</v>
      </c>
      <c r="F24" s="77">
        <f>AVERAGE(F21:F22)</f>
        <v>0.24574285714285721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13"/>
      <c r="E26" s="13"/>
      <c r="F26" s="14"/>
      <c r="G26" s="64"/>
    </row>
    <row r="27" spans="1:7" ht="25.15" customHeight="1" thickBot="1" x14ac:dyDescent="0.3"/>
    <row r="28" spans="1:7" ht="25.15" customHeight="1" thickTop="1" thickBot="1" x14ac:dyDescent="0.3">
      <c r="A28" s="17" t="s">
        <v>13</v>
      </c>
      <c r="B28" s="18" t="s">
        <v>14</v>
      </c>
      <c r="C28" s="112" t="s">
        <v>34</v>
      </c>
      <c r="D28" s="113"/>
      <c r="E28" s="106" t="s">
        <v>49</v>
      </c>
    </row>
    <row r="29" spans="1:7" ht="25.15" customHeight="1" thickBot="1" x14ac:dyDescent="0.3">
      <c r="A29" s="24" t="s">
        <v>17</v>
      </c>
      <c r="B29" s="25" t="s">
        <v>18</v>
      </c>
      <c r="C29" s="26" t="s">
        <v>35</v>
      </c>
      <c r="D29" s="28" t="s">
        <v>36</v>
      </c>
      <c r="E29" s="108"/>
    </row>
    <row r="30" spans="1:7" ht="25.15" customHeight="1" x14ac:dyDescent="0.25">
      <c r="A30" s="31">
        <v>1</v>
      </c>
      <c r="B30" s="79">
        <v>15</v>
      </c>
      <c r="C30" s="33">
        <v>61</v>
      </c>
      <c r="D30" s="35">
        <f>(ATAN((2*(C30-$G$3))/$G$4))*((180/PI()))</f>
        <v>52.001267557495339</v>
      </c>
      <c r="E30" s="107">
        <v>8</v>
      </c>
    </row>
    <row r="31" spans="1:7" ht="25.15" customHeight="1" x14ac:dyDescent="0.25">
      <c r="A31" s="38">
        <v>2</v>
      </c>
      <c r="B31" s="81">
        <v>15</v>
      </c>
      <c r="C31" s="40">
        <v>61.5</v>
      </c>
      <c r="D31" s="42">
        <f>(ATAN((2*(C31-$G$3))/$G$4))*((180/PI()))</f>
        <v>52.431407971172511</v>
      </c>
      <c r="E31" s="128">
        <v>8</v>
      </c>
    </row>
    <row r="32" spans="1:7" ht="25.15" customHeight="1" thickBot="1" x14ac:dyDescent="0.3">
      <c r="A32" s="51">
        <v>3</v>
      </c>
      <c r="B32" s="82"/>
      <c r="C32" s="53"/>
      <c r="D32" s="55"/>
      <c r="E32" s="107"/>
    </row>
    <row r="33" spans="1:8" ht="25.15" customHeight="1" thickBot="1" x14ac:dyDescent="0.3">
      <c r="A33" s="57" t="s">
        <v>24</v>
      </c>
      <c r="B33" s="58">
        <f>AVERAGE(B30:B32)</f>
        <v>15</v>
      </c>
      <c r="C33" s="104">
        <f>AVERAGE(C30:C31)</f>
        <v>61.25</v>
      </c>
      <c r="D33" s="105">
        <f t="shared" ref="D33" si="4">AVERAGE(D30:D32)</f>
        <v>52.216337764333929</v>
      </c>
      <c r="E33" s="129"/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4"/>
    </row>
    <row r="36" spans="1:8" ht="25.15" customHeight="1" thickBot="1" x14ac:dyDescent="0.3">
      <c r="F36" s="65"/>
      <c r="G36" s="64"/>
    </row>
    <row r="37" spans="1:8" ht="25.15" customHeight="1" thickTop="1" thickBot="1" x14ac:dyDescent="0.35">
      <c r="A37" s="17" t="s">
        <v>13</v>
      </c>
      <c r="B37" s="18" t="s">
        <v>14</v>
      </c>
      <c r="C37" s="114" t="s">
        <v>38</v>
      </c>
      <c r="D37" s="115"/>
      <c r="E37" s="83" t="s">
        <v>39</v>
      </c>
      <c r="F37" s="22" t="s">
        <v>40</v>
      </c>
      <c r="G37" s="116" t="s">
        <v>41</v>
      </c>
      <c r="H37" s="117"/>
    </row>
    <row r="38" spans="1:8" ht="25.15" customHeight="1" thickBot="1" x14ac:dyDescent="0.3">
      <c r="A38" s="24" t="s">
        <v>42</v>
      </c>
      <c r="B38" s="25" t="s">
        <v>18</v>
      </c>
      <c r="C38" s="26" t="s">
        <v>43</v>
      </c>
      <c r="D38" s="78" t="s">
        <v>44</v>
      </c>
      <c r="E38" s="84" t="s">
        <v>45</v>
      </c>
      <c r="F38" s="95" t="s">
        <v>46</v>
      </c>
      <c r="G38" s="95" t="s">
        <v>47</v>
      </c>
      <c r="H38" s="101" t="s">
        <v>48</v>
      </c>
    </row>
    <row r="39" spans="1:8" ht="25.15" customHeight="1" x14ac:dyDescent="0.3">
      <c r="A39" s="31">
        <v>1</v>
      </c>
      <c r="B39" s="79">
        <v>20</v>
      </c>
      <c r="C39" s="33">
        <v>64</v>
      </c>
      <c r="D39" s="80">
        <v>51</v>
      </c>
      <c r="E39" s="85">
        <v>500</v>
      </c>
      <c r="F39" s="96">
        <f>B39/D39</f>
        <v>0.39215686274509803</v>
      </c>
      <c r="G39" s="97">
        <f>F39/F21</f>
        <v>1.5963584782598774</v>
      </c>
      <c r="H39" s="98">
        <f>F39/E11</f>
        <v>1.7163728236392586</v>
      </c>
    </row>
    <row r="40" spans="1:8" ht="25.15" customHeight="1" thickBot="1" x14ac:dyDescent="0.35">
      <c r="A40" s="45">
        <v>2</v>
      </c>
      <c r="B40" s="86">
        <v>20</v>
      </c>
      <c r="C40" s="87">
        <v>62</v>
      </c>
      <c r="D40" s="88">
        <v>51</v>
      </c>
      <c r="E40" s="89">
        <v>500</v>
      </c>
      <c r="F40" s="89">
        <f>B40/D40</f>
        <v>0.39215686274509803</v>
      </c>
      <c r="G40" s="99">
        <f>F40/F22</f>
        <v>1.5952452575637408</v>
      </c>
      <c r="H40" s="100">
        <f>F40/E12</f>
        <v>1.7163728236392586</v>
      </c>
    </row>
    <row r="41" spans="1:8" ht="25.15" customHeight="1" thickBot="1" x14ac:dyDescent="0.35">
      <c r="A41" s="90" t="s">
        <v>24</v>
      </c>
      <c r="B41" s="91">
        <f>AVERAGE(B39:B40)</f>
        <v>20</v>
      </c>
      <c r="C41" s="92">
        <f t="shared" ref="C41:F41" si="5">AVERAGE(C39:C40)</f>
        <v>63</v>
      </c>
      <c r="D41" s="93">
        <f t="shared" si="5"/>
        <v>51</v>
      </c>
      <c r="E41" s="94">
        <f t="shared" si="5"/>
        <v>500</v>
      </c>
      <c r="F41" s="94">
        <f t="shared" si="5"/>
        <v>0.39215686274509803</v>
      </c>
      <c r="G41" s="102">
        <f>F41/F24</f>
        <v>1.5958016737679837</v>
      </c>
      <c r="H41" s="103">
        <f>F41/E15</f>
        <v>1.7163728236392586</v>
      </c>
    </row>
    <row r="42" spans="1:8" ht="15.75" thickTop="1" x14ac:dyDescent="0.25"/>
  </sheetData>
  <mergeCells count="10"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2025-09-01T14:32:29Z</dcterms:created>
  <dcterms:modified xsi:type="dcterms:W3CDTF">2025-09-02T11:20:58Z</dcterms:modified>
</cp:coreProperties>
</file>