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1c31031cd6e0d87/Dokumente/"/>
    </mc:Choice>
  </mc:AlternateContent>
  <xr:revisionPtr revIDLastSave="35" documentId="8_{0CA8D407-A481-4B47-B8F1-76D621FAAF93}" xr6:coauthVersionLast="47" xr6:coauthVersionMax="47" xr10:uidLastSave="{90C133CA-16CA-42DD-AB3C-269724BD561B}"/>
  <bookViews>
    <workbookView xWindow="45972" yWindow="8640" windowWidth="30936" windowHeight="16776" xr2:uid="{BA883018-82BF-4F3B-81F1-A823CE50598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D2" i="1"/>
  <c r="E2" i="1" l="1"/>
  <c r="F2" i="1" s="1"/>
  <c r="G2" i="1" s="1"/>
</calcChain>
</file>

<file path=xl/sharedStrings.xml><?xml version="1.0" encoding="utf-8"?>
<sst xmlns="http://schemas.openxmlformats.org/spreadsheetml/2006/main" count="7" uniqueCount="7">
  <si>
    <t>sublimation errosion rate /g/h^-1/m^-2</t>
  </si>
  <si>
    <t>Enthalpy of Sublimation /J/mole^-1</t>
  </si>
  <si>
    <t>molar mass C g/mole</t>
  </si>
  <si>
    <t>surface area /m^2</t>
  </si>
  <si>
    <t>sublimation rate g/s</t>
  </si>
  <si>
    <t>sublimationheat fllux /W</t>
  </si>
  <si>
    <t>max P ratio /%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</si>
</sst>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E24E-C6D7-4035-8CF7-E4F346D21C21}">
  <dimension ref="A1:G2"/>
  <sheetViews>
    <sheetView tabSelected="1" workbookViewId="0">
      <selection activeCell="E21" sqref="E21"/>
    </sheetView>
  </sheetViews>
  <sheetFormatPr baseColWidth="10" defaultRowHeight="14.5" x14ac:dyDescent="0.35"/>
  <cols>
    <col min="1" max="1" width="38.08984375" customWidth="1"/>
    <col min="2" max="2" width="40.6328125" customWidth="1"/>
    <col min="3" max="3" width="24.6328125" customWidth="1"/>
    <col min="4" max="4" width="22.7265625" customWidth="1"/>
    <col min="5" max="5" width="27.453125" customWidth="1"/>
    <col min="6" max="6" width="28.1796875" customWidth="1"/>
  </cols>
  <sheetData>
    <row r="1" spans="1:7" x14ac:dyDescent="0.3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f>170.39*4184</f>
        <v>712911.75999999989</v>
      </c>
      <c r="B2">
        <v>0.77</v>
      </c>
      <c r="C2">
        <v>12.06</v>
      </c>
      <c r="D2">
        <f>(64*32*2+2*64*0.05+2*32*0.05)/10^6</f>
        <v>4.1055999999999992E-3</v>
      </c>
      <c r="E2">
        <f>B2*D2/3600</f>
        <v>8.7814222222222202E-7</v>
      </c>
      <c r="F2">
        <f>A2/C2*E2</f>
        <v>5.1910275055949862E-2</v>
      </c>
      <c r="G2">
        <f>F2/222.355*100</f>
        <v>2.334567473452356E-2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Kerber</dc:creator>
  <cp:lastModifiedBy>Konrad Kerber</cp:lastModifiedBy>
  <dcterms:created xsi:type="dcterms:W3CDTF">2025-05-27T10:43:16Z</dcterms:created>
  <dcterms:modified xsi:type="dcterms:W3CDTF">2025-05-27T13:57:09Z</dcterms:modified>
</cp:coreProperties>
</file>