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lDataUni\Projekte\DFG-Loeten\publications\EBHemisphericalEmissionCoefficient\HermisphericalSubmissionLatex\FiguresPre\CalibQPyroCam\"/>
    </mc:Choice>
  </mc:AlternateContent>
  <xr:revisionPtr revIDLastSave="0" documentId="13_ncr:1_{41A96E85-4CEF-43BE-AF83-8CA0CC8EA4A4}" xr6:coauthVersionLast="47" xr6:coauthVersionMax="47" xr10:uidLastSave="{00000000-0000-0000-0000-000000000000}"/>
  <bookViews>
    <workbookView xWindow="1840" yWindow="1810" windowWidth="28800" windowHeight="15370" xr2:uid="{82BD666C-1329-42DB-9A98-B7352CD15B5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K7" i="1"/>
  <c r="J7" i="1"/>
  <c r="B7" i="1"/>
  <c r="O5" i="1"/>
  <c r="N5" i="1"/>
  <c r="M5" i="1"/>
  <c r="O4" i="1"/>
  <c r="N4" i="1"/>
  <c r="M4" i="1"/>
  <c r="O3" i="1"/>
  <c r="N3" i="1"/>
  <c r="M3" i="1"/>
  <c r="O2" i="1"/>
  <c r="N2" i="1"/>
  <c r="M2" i="1"/>
  <c r="P2" i="1" l="1"/>
  <c r="G5" i="1"/>
  <c r="E2" i="1"/>
  <c r="E3" i="1"/>
  <c r="F3" i="1"/>
  <c r="G3" i="1"/>
  <c r="E4" i="1"/>
  <c r="F4" i="1"/>
  <c r="G4" i="1"/>
  <c r="E5" i="1"/>
  <c r="F5" i="1"/>
  <c r="G2" i="1"/>
  <c r="F2" i="1"/>
  <c r="H2" i="1" l="1"/>
  <c r="Q2" i="1" s="1"/>
</calcChain>
</file>

<file path=xl/sharedStrings.xml><?xml version="1.0" encoding="utf-8"?>
<sst xmlns="http://schemas.openxmlformats.org/spreadsheetml/2006/main" count="33" uniqueCount="20">
  <si>
    <t>Calib_Cu12_insulated</t>
  </si>
  <si>
    <t>Calib_Cu12_insulated_remelted</t>
  </si>
  <si>
    <t>Calib_Cu13_insulated</t>
  </si>
  <si>
    <t>Calib_Cu14_insulated</t>
  </si>
  <si>
    <t>Kerber</t>
  </si>
  <si>
    <t>Kreisch</t>
  </si>
  <si>
    <t>T-Factor_left</t>
  </si>
  <si>
    <t>T-Factor_middle</t>
  </si>
  <si>
    <t>T-Factor_right</t>
  </si>
  <si>
    <t>Mean T-FactorKreisch</t>
  </si>
  <si>
    <t>MeanAllT-Factors</t>
  </si>
  <si>
    <t>Mean T-Factor-Kerber</t>
  </si>
  <si>
    <t>Operator 1</t>
  </si>
  <si>
    <t>Operator 2</t>
  </si>
  <si>
    <t>Temp /°C</t>
  </si>
  <si>
    <t>MEDIAN /°C</t>
  </si>
  <si>
    <t>MEAN /°C</t>
  </si>
  <si>
    <t>Temp_Median_middle /°C</t>
  </si>
  <si>
    <t>Temp_Median_right /°C</t>
  </si>
  <si>
    <t>Temp_Median_left /°C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</si>
</sst>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1075-99B4-433B-90EA-3E0B63D9A71A}">
  <dimension ref="A1:V13"/>
  <sheetViews>
    <sheetView tabSelected="1" workbookViewId="0">
      <selection activeCell="L18" sqref="L18"/>
    </sheetView>
  </sheetViews>
  <sheetFormatPr baseColWidth="10" defaultRowHeight="14.5" x14ac:dyDescent="0.35"/>
  <cols>
    <col min="1" max="1" width="27.6328125" customWidth="1"/>
    <col min="2" max="2" width="17.81640625" customWidth="1"/>
    <col min="3" max="3" width="17.54296875" customWidth="1"/>
    <col min="6" max="7" width="12" bestFit="1" customWidth="1"/>
    <col min="8" max="8" width="17.08984375" customWidth="1"/>
    <col min="9" max="9" width="23" customWidth="1"/>
    <col min="10" max="10" width="12" bestFit="1" customWidth="1"/>
    <col min="15" max="15" width="19.1796875" customWidth="1"/>
    <col min="16" max="16" width="17.453125" customWidth="1"/>
    <col min="20" max="21" width="12.08984375" customWidth="1"/>
  </cols>
  <sheetData>
    <row r="1" spans="1:22" x14ac:dyDescent="0.35">
      <c r="A1" t="s">
        <v>5</v>
      </c>
      <c r="B1" t="s">
        <v>19</v>
      </c>
      <c r="C1" t="s">
        <v>17</v>
      </c>
      <c r="D1" t="s">
        <v>18</v>
      </c>
      <c r="E1" t="s">
        <v>6</v>
      </c>
      <c r="F1" t="s">
        <v>7</v>
      </c>
      <c r="G1" t="s">
        <v>8</v>
      </c>
      <c r="H1" s="1" t="s">
        <v>9</v>
      </c>
      <c r="I1" t="s">
        <v>4</v>
      </c>
      <c r="J1" t="s">
        <v>19</v>
      </c>
      <c r="K1" t="s">
        <v>17</v>
      </c>
      <c r="L1" t="s">
        <v>18</v>
      </c>
      <c r="M1" t="s">
        <v>6</v>
      </c>
      <c r="N1" t="s">
        <v>7</v>
      </c>
      <c r="O1" t="s">
        <v>8</v>
      </c>
      <c r="P1" s="1" t="s">
        <v>11</v>
      </c>
      <c r="Q1" s="1" t="s">
        <v>10</v>
      </c>
      <c r="S1" t="s">
        <v>12</v>
      </c>
      <c r="T1" t="s">
        <v>14</v>
      </c>
      <c r="U1" t="s">
        <v>13</v>
      </c>
      <c r="V1" t="s">
        <v>14</v>
      </c>
    </row>
    <row r="2" spans="1:22" x14ac:dyDescent="0.35">
      <c r="A2" t="s">
        <v>0</v>
      </c>
      <c r="B2">
        <v>1067</v>
      </c>
      <c r="C2">
        <v>1067</v>
      </c>
      <c r="D2">
        <v>1055</v>
      </c>
      <c r="E2">
        <f t="shared" ref="E2:G5" si="0">1085/B2</f>
        <v>1.0168697282099344</v>
      </c>
      <c r="F2">
        <f t="shared" si="0"/>
        <v>1.0168697282099344</v>
      </c>
      <c r="G2">
        <f t="shared" si="0"/>
        <v>1.028436018957346</v>
      </c>
      <c r="H2">
        <f>AVERAGE(E2:G5)</f>
        <v>1.0216834739290581</v>
      </c>
      <c r="I2" t="s">
        <v>0</v>
      </c>
      <c r="J2">
        <v>1067</v>
      </c>
      <c r="K2">
        <v>1067</v>
      </c>
      <c r="L2">
        <v>1055</v>
      </c>
      <c r="M2">
        <f t="shared" ref="M2:M5" si="1">1085/J2</f>
        <v>1.0168697282099344</v>
      </c>
      <c r="N2">
        <f t="shared" ref="N2:N5" si="2">1085/K2</f>
        <v>1.0168697282099344</v>
      </c>
      <c r="O2">
        <f t="shared" ref="O2:O5" si="3">1085/L2</f>
        <v>1.028436018957346</v>
      </c>
      <c r="P2">
        <f>AVERAGE(M2:O5)</f>
        <v>1.0230500818041832</v>
      </c>
      <c r="Q2">
        <f>AVERAGE(H2,P2)</f>
        <v>1.0223667778666208</v>
      </c>
      <c r="S2">
        <v>1</v>
      </c>
      <c r="T2">
        <v>1067</v>
      </c>
      <c r="U2">
        <v>2</v>
      </c>
      <c r="V2">
        <v>1067</v>
      </c>
    </row>
    <row r="3" spans="1:22" x14ac:dyDescent="0.35">
      <c r="A3" t="s">
        <v>1</v>
      </c>
      <c r="B3">
        <v>1061</v>
      </c>
      <c r="C3">
        <v>1061</v>
      </c>
      <c r="D3">
        <v>1055</v>
      </c>
      <c r="E3">
        <f t="shared" si="0"/>
        <v>1.0226201696512724</v>
      </c>
      <c r="F3">
        <f t="shared" si="0"/>
        <v>1.0226201696512724</v>
      </c>
      <c r="G3">
        <f t="shared" si="0"/>
        <v>1.028436018957346</v>
      </c>
      <c r="I3" t="s">
        <v>1</v>
      </c>
      <c r="J3">
        <v>1055</v>
      </c>
      <c r="K3">
        <v>1055</v>
      </c>
      <c r="L3">
        <v>1067</v>
      </c>
      <c r="M3">
        <f t="shared" si="1"/>
        <v>1.028436018957346</v>
      </c>
      <c r="N3">
        <f t="shared" si="2"/>
        <v>1.028436018957346</v>
      </c>
      <c r="O3">
        <f t="shared" si="3"/>
        <v>1.0168697282099344</v>
      </c>
      <c r="S3">
        <v>1</v>
      </c>
      <c r="T3">
        <v>1061</v>
      </c>
      <c r="U3">
        <v>2</v>
      </c>
      <c r="V3">
        <v>1055</v>
      </c>
    </row>
    <row r="4" spans="1:22" x14ac:dyDescent="0.35">
      <c r="A4" t="s">
        <v>2</v>
      </c>
      <c r="B4">
        <v>1061</v>
      </c>
      <c r="C4">
        <v>1073</v>
      </c>
      <c r="D4">
        <v>1061</v>
      </c>
      <c r="E4">
        <f t="shared" si="0"/>
        <v>1.0226201696512724</v>
      </c>
      <c r="F4">
        <f t="shared" si="0"/>
        <v>1.0111835973904939</v>
      </c>
      <c r="G4">
        <f t="shared" si="0"/>
        <v>1.0226201696512724</v>
      </c>
      <c r="I4" t="s">
        <v>2</v>
      </c>
      <c r="J4">
        <v>1061</v>
      </c>
      <c r="K4">
        <v>1061</v>
      </c>
      <c r="L4">
        <v>1067</v>
      </c>
      <c r="M4">
        <f t="shared" si="1"/>
        <v>1.0226201696512724</v>
      </c>
      <c r="N4">
        <f t="shared" si="2"/>
        <v>1.0226201696512724</v>
      </c>
      <c r="O4">
        <f t="shared" si="3"/>
        <v>1.0168697282099344</v>
      </c>
      <c r="S4">
        <v>1</v>
      </c>
      <c r="T4">
        <v>1061</v>
      </c>
      <c r="U4">
        <v>2</v>
      </c>
      <c r="V4">
        <v>1061</v>
      </c>
    </row>
    <row r="5" spans="1:22" x14ac:dyDescent="0.35">
      <c r="A5" t="s">
        <v>3</v>
      </c>
      <c r="B5">
        <v>1061</v>
      </c>
      <c r="C5">
        <v>1067</v>
      </c>
      <c r="D5">
        <v>1055</v>
      </c>
      <c r="E5">
        <f t="shared" si="0"/>
        <v>1.0226201696512724</v>
      </c>
      <c r="F5">
        <f t="shared" si="0"/>
        <v>1.0168697282099344</v>
      </c>
      <c r="G5">
        <f t="shared" si="0"/>
        <v>1.028436018957346</v>
      </c>
      <c r="I5" t="s">
        <v>3</v>
      </c>
      <c r="J5">
        <v>1050</v>
      </c>
      <c r="K5">
        <v>1061</v>
      </c>
      <c r="L5">
        <v>1061</v>
      </c>
      <c r="M5">
        <f t="shared" si="1"/>
        <v>1.0333333333333334</v>
      </c>
      <c r="N5">
        <f t="shared" si="2"/>
        <v>1.0226201696512724</v>
      </c>
      <c r="O5">
        <f t="shared" si="3"/>
        <v>1.0226201696512724</v>
      </c>
      <c r="S5">
        <v>1</v>
      </c>
      <c r="T5">
        <v>1061</v>
      </c>
      <c r="U5">
        <v>2</v>
      </c>
      <c r="V5">
        <v>1050</v>
      </c>
    </row>
    <row r="6" spans="1:22" x14ac:dyDescent="0.35">
      <c r="B6" t="s">
        <v>15</v>
      </c>
      <c r="C6" t="s">
        <v>16</v>
      </c>
      <c r="J6" t="s">
        <v>15</v>
      </c>
      <c r="K6" t="s">
        <v>16</v>
      </c>
      <c r="S6">
        <v>1</v>
      </c>
      <c r="T6">
        <v>1067</v>
      </c>
      <c r="U6">
        <v>2</v>
      </c>
      <c r="V6">
        <v>1067</v>
      </c>
    </row>
    <row r="7" spans="1:22" x14ac:dyDescent="0.35">
      <c r="B7">
        <f>MEDIAN(B2:D5)</f>
        <v>1061</v>
      </c>
      <c r="C7" s="2">
        <f>AVERAGE(B2:D5)</f>
        <v>1062</v>
      </c>
      <c r="J7">
        <f>MEDIAN(J2:L5)</f>
        <v>1061</v>
      </c>
      <c r="K7">
        <f>AVERAGE(J2:L5)</f>
        <v>1060.5833333333333</v>
      </c>
      <c r="S7">
        <v>1</v>
      </c>
      <c r="T7">
        <v>1061</v>
      </c>
      <c r="U7">
        <v>2</v>
      </c>
      <c r="V7">
        <v>1055</v>
      </c>
    </row>
    <row r="8" spans="1:22" x14ac:dyDescent="0.35">
      <c r="S8">
        <v>1</v>
      </c>
      <c r="T8">
        <v>1073</v>
      </c>
      <c r="U8">
        <v>2</v>
      </c>
      <c r="V8">
        <v>1061</v>
      </c>
    </row>
    <row r="9" spans="1:22" x14ac:dyDescent="0.35">
      <c r="S9">
        <v>1</v>
      </c>
      <c r="T9">
        <v>1067</v>
      </c>
      <c r="U9">
        <v>2</v>
      </c>
      <c r="V9">
        <v>1061</v>
      </c>
    </row>
    <row r="10" spans="1:22" x14ac:dyDescent="0.35">
      <c r="S10">
        <v>1</v>
      </c>
      <c r="T10">
        <v>1055</v>
      </c>
      <c r="U10">
        <v>2</v>
      </c>
      <c r="V10">
        <v>1055</v>
      </c>
    </row>
    <row r="11" spans="1:22" x14ac:dyDescent="0.35">
      <c r="S11">
        <v>1</v>
      </c>
      <c r="T11">
        <v>1055</v>
      </c>
      <c r="U11">
        <v>2</v>
      </c>
      <c r="V11">
        <v>1067</v>
      </c>
    </row>
    <row r="12" spans="1:22" x14ac:dyDescent="0.35">
      <c r="S12">
        <v>1</v>
      </c>
      <c r="T12">
        <v>1061</v>
      </c>
      <c r="U12">
        <v>2</v>
      </c>
      <c r="V12">
        <v>1067</v>
      </c>
    </row>
    <row r="13" spans="1:22" x14ac:dyDescent="0.35">
      <c r="S13">
        <v>1</v>
      </c>
      <c r="T13">
        <v>1055</v>
      </c>
      <c r="U13">
        <v>2</v>
      </c>
      <c r="V13">
        <v>1061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eb-mess</dc:creator>
  <cp:lastModifiedBy>Konrad Kerber</cp:lastModifiedBy>
  <dcterms:created xsi:type="dcterms:W3CDTF">2024-12-16T09:16:22Z</dcterms:created>
  <dcterms:modified xsi:type="dcterms:W3CDTF">2025-06-13T11:48:20Z</dcterms:modified>
</cp:coreProperties>
</file>